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2 Vмо\Приложения к протоколу 12\"/>
    </mc:Choice>
  </mc:AlternateContent>
  <bookViews>
    <workbookView xWindow="480" yWindow="90" windowWidth="27795" windowHeight="10305" tabRatio="781"/>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'!$A$1:$AJ$101</definedName>
    <definedName name="_xlnm.Print_Area" localSheetId="2">'новый 2024_НМП '!$A$1:$V$97</definedName>
    <definedName name="_xlnm.Print_Area" localSheetId="0">'Новый_АПП_профил 24_ПГГ'!$A$4:$AT$99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workbook>
</file>

<file path=xl/calcChain.xml><?xml version="1.0" encoding="utf-8"?>
<calcChain xmlns="http://schemas.openxmlformats.org/spreadsheetml/2006/main">
  <c r="X105" i="2" l="1"/>
  <c r="H105" i="2"/>
  <c r="Y102" i="2"/>
  <c r="W102" i="2"/>
  <c r="U102" i="2"/>
  <c r="S102" i="2"/>
  <c r="Q102" i="2"/>
  <c r="O102" i="2"/>
  <c r="M102" i="2"/>
  <c r="K102" i="2"/>
  <c r="I102" i="2"/>
  <c r="G102" i="2"/>
  <c r="E102" i="2"/>
  <c r="C102" i="2"/>
  <c r="AD102" i="2"/>
  <c r="AC105" i="2"/>
  <c r="AB102" i="2"/>
  <c r="Z105" i="2"/>
  <c r="Y105" i="2"/>
  <c r="X102" i="2"/>
  <c r="W105" i="2"/>
  <c r="V105" i="2"/>
  <c r="U105" i="2"/>
  <c r="T105" i="2"/>
  <c r="S105" i="2"/>
  <c r="R105" i="2"/>
  <c r="Q105" i="2"/>
  <c r="P105" i="2"/>
  <c r="O105" i="2"/>
  <c r="N105" i="2"/>
  <c r="M105" i="2"/>
  <c r="L105" i="2"/>
  <c r="K105" i="2"/>
  <c r="J105" i="2"/>
  <c r="I105" i="2"/>
  <c r="H102" i="2"/>
  <c r="G105" i="2"/>
  <c r="F105" i="2"/>
  <c r="E105" i="2"/>
  <c r="D105" i="2"/>
  <c r="C105" i="2"/>
  <c r="A63" i="2"/>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E9" i="2"/>
  <c r="AF9" i="2" s="1"/>
  <c r="AG9" i="2" s="1"/>
  <c r="AH9" i="2" s="1"/>
  <c r="A64" i="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63" i="1"/>
  <c r="B9" i="1"/>
  <c r="C9" i="1" s="1"/>
  <c r="D9" i="1" s="1"/>
  <c r="E9" i="1" s="1"/>
  <c r="F9" i="1" s="1"/>
  <c r="G9" i="1" s="1"/>
  <c r="H9" i="1" s="1"/>
  <c r="I9" i="1" s="1"/>
  <c r="J9" i="1" s="1"/>
  <c r="K9" i="1" s="1"/>
  <c r="L9" i="1" s="1"/>
  <c r="M9" i="1" s="1"/>
  <c r="N9" i="1" s="1"/>
  <c r="O9" i="1" s="1"/>
  <c r="P9" i="1" s="1"/>
  <c r="Q9" i="1" s="1"/>
  <c r="R9" i="1" s="1"/>
  <c r="S9" i="1" s="1"/>
  <c r="T9" i="1" s="1"/>
  <c r="U9" i="1" s="1"/>
  <c r="V9" i="1" s="1"/>
  <c r="W9" i="1" s="1"/>
  <c r="X9" i="1" s="1"/>
  <c r="Y9" i="1" s="1"/>
  <c r="Z9" i="1" s="1"/>
  <c r="AA9" i="1" s="1"/>
  <c r="AC9" i="1" s="1"/>
  <c r="AD9" i="1" s="1"/>
  <c r="AE9" i="1" s="1"/>
  <c r="AF9" i="1" s="1"/>
  <c r="AG9" i="1" s="1"/>
  <c r="AH9" i="1" s="1"/>
  <c r="AI9" i="1" s="1"/>
  <c r="AJ9" i="1" s="1"/>
  <c r="AK9" i="1" s="1"/>
  <c r="AL9" i="1" s="1"/>
  <c r="AM9" i="1" s="1"/>
  <c r="AN9" i="1" s="1"/>
  <c r="AP9" i="1" s="1"/>
  <c r="AQ9" i="1" s="1"/>
  <c r="AR9" i="1" s="1"/>
  <c r="AS9" i="1" s="1"/>
  <c r="AT9" i="1" s="1"/>
  <c r="D102" i="2" l="1"/>
  <c r="L102" i="2"/>
  <c r="P102" i="2"/>
  <c r="T102" i="2"/>
  <c r="AC102" i="2"/>
  <c r="F102" i="2"/>
  <c r="J102" i="2"/>
  <c r="N102" i="2"/>
  <c r="R102" i="2"/>
  <c r="V102" i="2"/>
  <c r="Z102" i="2"/>
</calcChain>
</file>

<file path=xl/sharedStrings.xml><?xml version="1.0" encoding="utf-8"?>
<sst xmlns="http://schemas.openxmlformats.org/spreadsheetml/2006/main" count="389" uniqueCount="166">
  <si>
    <t>№ п/п</t>
  </si>
  <si>
    <t>Наименование медицинских организаций</t>
  </si>
  <si>
    <t>Количество посещений</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</si>
  <si>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</si>
  <si>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</si>
  <si>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</si>
  <si>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</si>
  <si>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</si>
  <si>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</si>
  <si>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</si>
  <si>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</si>
  <si>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</si>
  <si>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</si>
  <si>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</si>
  <si>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</si>
  <si>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</si>
  <si>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</si>
  <si>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</si>
  <si>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</si>
  <si>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</si>
  <si>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</si>
  <si>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</si>
  <si>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</si>
  <si>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</si>
  <si>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</si>
  <si>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</si>
  <si>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</si>
  <si>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</si>
  <si>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</si>
  <si>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</si>
  <si>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</si>
  <si>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</si>
  <si>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</si>
  <si>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</si>
  <si>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</si>
  <si>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</si>
  <si>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</si>
  <si>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</si>
  <si>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</si>
  <si>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</si>
  <si>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</si>
  <si>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 том числе</t>
  </si>
  <si>
    <t>ФАПы</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</si>
  <si>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</si>
  <si>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</si>
  <si>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</si>
  <si>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</si>
  <si>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</si>
  <si>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</si>
  <si>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</si>
  <si>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</si>
  <si>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</si>
  <si>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</si>
  <si>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</si>
  <si>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</si>
  <si>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</si>
  <si>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</si>
  <si>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</si>
  <si>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</si>
  <si>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</si>
  <si>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</si>
  <si>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</si>
  <si>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</si>
  <si>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</si>
  <si>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</si>
  <si>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</si>
  <si>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</si>
  <si>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</si>
  <si>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</si>
  <si>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</si>
  <si>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</si>
  <si>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</si>
  <si>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</si>
  <si>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</si>
  <si>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</si>
  <si>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</si>
  <si>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</si>
  <si>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</si>
  <si>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</si>
  <si>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</si>
  <si>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</si>
  <si>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</si>
  <si>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</si>
  <si>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</si>
  <si>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</si>
  <si>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</si>
  <si>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</si>
  <si>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</si>
  <si>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</si>
  <si>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</si>
  <si>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</si>
  <si>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</si>
  <si>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</si>
  <si>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</si>
  <si>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</si>
  <si>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</si>
  <si>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</si>
  <si>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</si>
  <si>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</si>
  <si>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</si>
  <si>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</si>
  <si>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</si>
  <si>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</si>
  <si>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</si>
  <si>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</si>
  <si>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</si>
  <si>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</si>
  <si>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</si>
  <si>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</si>
  <si>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</si>
  <si>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</si>
  <si>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</si>
  <si>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</si>
  <si>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</si>
  <si>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</si>
  <si>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</si>
  <si>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</si>
  <si>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</si>
  <si>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</si>
  <si>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</si>
  <si>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</si>
  <si>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</si>
  <si>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</si>
  <si>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</si>
  <si>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</si>
  <si>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</si>
  <si>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</si>
  <si>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</si>
  <si>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</si>
  <si>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</si>
  <si>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</si>
  <si>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</si>
  <si>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</si>
  <si>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</si>
  <si>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</si>
  <si>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</si>
  <si>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</si>
  <si>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</si>
  <si>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</si>
  <si>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</si>
  <si>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</si>
  <si>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</si>
  <si>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</si>
  <si>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</si>
  <si>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</si>
  <si>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</si>
  <si>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</si>
  <si>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</si>
  <si>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</si>
  <si>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</si>
  <si>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</si>
  <si>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</si>
  <si>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</si>
  <si>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</si>
  <si>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</si>
  <si>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</si>
  <si>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 xml:space="preserve">Решение Комиссии по разработке ТПОМС (протокол от 11.07.2024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</si>
  <si>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11.07.2024 №12)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</si>
  <si>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11.07.2024 №12)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</si>
  <si>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1.4.3</t>
  </si>
  <si>
    <t>Приложение № 1.4.2</t>
  </si>
  <si>
    <t>Приложение № 1.4.1</t>
  </si>
  <si>
    <t>Диспансерное наблюдение взрослого населения</t>
  </si>
  <si>
    <t>всего</t>
  </si>
  <si>
    <r>
      <rPr>
        <b/>
        <i/>
        <u/>
        <sz val="14"/>
        <rFont val="Times New Roman"/>
        <family val="1"/>
        <charset val="204"/>
      </rPr>
      <t>Справочно</t>
    </r>
    <r>
      <rPr>
        <i/>
        <u/>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</si>
  <si>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r>
      <rPr>
        <b/>
        <i/>
        <u/>
        <sz val="12"/>
        <rFont val="Times New Roman"/>
        <family val="1"/>
        <charset val="204"/>
      </rPr>
      <t>Справочно:</t>
    </r>
    <r>
      <rPr>
        <b/>
        <sz val="12"/>
        <rFont val="Times New Roman"/>
        <family val="1"/>
        <charset val="204"/>
      </rPr>
      <t xml:space="preserve"> </t>
    </r>
    <r>
      <rPr>
        <sz val="12"/>
        <rFont val="Times New Roman"/>
        <family val="1"/>
        <charset val="204"/>
      </rPr>
      <t>комплексные посещения в рамках диспансерного наблюдения работающих граждан</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</si>
</sst>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i/>
      <u/>
      <sz val="14"/>
      <name val="Times New Roman"/>
      <family val="1"/>
      <charset val="204"/>
    </font>
    <font>
      <i/>
      <u/>
      <sz val="14"/>
      <name val="Times New Roman"/>
      <family val="1"/>
      <charset val="204"/>
    </font>
    <font>
      <b/>
      <i/>
      <u/>
      <sz val="12"/>
      <name val="Times New Roman"/>
      <family val="1"/>
      <charset val="204"/>
    </font>
    <font>
      <sz val="11"/>
      <color theme="1"/>
      <name val="Times New Roman"/>
      <family val="1"/>
      <charset val="204"/>
    </font>
    <font>
      <sz val="15"/>
      <name val="Times New Roman"/>
      <family val="1"/>
      <charset val="204"/>
    </font>
    <font>
      <b/>
      <sz val="15"/>
      <name val="Times New Roman"/>
      <family val="1"/>
      <charset val="204"/>
    </font>
    <font>
      <b/>
      <sz val="15"/>
      <color theme="1"/>
      <name val="Times New Roman"/>
      <family val="1"/>
      <charset val="204"/>
    </font>
    <font>
      <b/>
      <sz val="19"/>
      <color theme="1"/>
      <name val="Times New Roman"/>
      <family val="1"/>
      <charset val="204"/>
    </font>
  </fonts>
  <fills count="34">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6">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41">
    <xf numFmtId="0" fontId="0" fillId="0" borderId="0"/>
    <xf numFmtId="0" fontId="2" fillId="0" borderId="0"/>
    <xf numFmtId="164" fontId="2" fillId="0" borderId="0" applyFont="0" applyFill="0" applyBorder="0" applyAlignment="0" applyProtection="0"/>
    <xf numFmtId="0" fontId="5" fillId="0" borderId="0"/>
    <xf numFmtId="0" fontId="16" fillId="0" borderId="0"/>
    <xf numFmtId="0" fontId="17" fillId="0" borderId="0"/>
    <xf numFmtId="0" fontId="18" fillId="0" borderId="0"/>
    <xf numFmtId="164" fontId="2" fillId="0" borderId="0" applyFont="0" applyFill="0" applyBorder="0" applyAlignment="0" applyProtection="0"/>
    <xf numFmtId="0" fontId="5" fillId="0" borderId="0"/>
    <xf numFmtId="0" fontId="2" fillId="0" borderId="0"/>
    <xf numFmtId="0" fontId="2" fillId="0" borderId="0"/>
    <xf numFmtId="0" fontId="2" fillId="0" borderId="0"/>
    <xf numFmtId="164" fontId="2" fillId="0" borderId="0" applyFont="0" applyFill="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33" fillId="19" borderId="0" applyNumberFormat="0" applyBorder="0" applyAlignment="0" applyProtection="0"/>
    <xf numFmtId="0" fontId="33" fillId="12"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5"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24" borderId="0" applyNumberFormat="0" applyBorder="0" applyAlignment="0" applyProtection="0"/>
    <xf numFmtId="0" fontId="33" fillId="32" borderId="0" applyNumberFormat="0" applyBorder="0" applyAlignment="0" applyProtection="0"/>
    <xf numFmtId="0" fontId="33" fillId="26" borderId="0" applyNumberFormat="0" applyBorder="0" applyAlignment="0" applyProtection="0"/>
    <xf numFmtId="0" fontId="34" fillId="17" borderId="0" applyNumberFormat="0" applyBorder="0" applyAlignment="0" applyProtection="0"/>
    <xf numFmtId="0" fontId="35" fillId="20" borderId="11" applyNumberFormat="0" applyAlignment="0" applyProtection="0"/>
    <xf numFmtId="0" fontId="36" fillId="31" borderId="12" applyNumberFormat="0" applyAlignment="0" applyProtection="0"/>
    <xf numFmtId="166" fontId="37" fillId="0" borderId="0"/>
    <xf numFmtId="167" fontId="16" fillId="0" borderId="0" applyBorder="0" applyProtection="0"/>
    <xf numFmtId="0" fontId="16" fillId="0" borderId="0"/>
    <xf numFmtId="168" fontId="37" fillId="0" borderId="0"/>
    <xf numFmtId="0" fontId="38" fillId="0" borderId="0" applyNumberFormat="0" applyFill="0" applyBorder="0" applyAlignment="0" applyProtection="0"/>
    <xf numFmtId="0" fontId="39" fillId="16" borderId="0" applyNumberFormat="0" applyBorder="0" applyAlignment="0" applyProtection="0"/>
    <xf numFmtId="0" fontId="40" fillId="0" borderId="0" applyNumberFormat="0" applyBorder="0" applyProtection="0">
      <alignment horizontal="center"/>
    </xf>
    <xf numFmtId="0" fontId="41" fillId="0" borderId="13"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0" applyNumberFormat="0" applyFill="0" applyBorder="0" applyAlignment="0" applyProtection="0"/>
    <xf numFmtId="0" fontId="40" fillId="0" borderId="0" applyNumberFormat="0" applyBorder="0" applyProtection="0">
      <alignment horizontal="center" textRotation="90"/>
    </xf>
    <xf numFmtId="0" fontId="44" fillId="12" borderId="11" applyNumberFormat="0" applyAlignment="0" applyProtection="0"/>
    <xf numFmtId="0" fontId="45" fillId="0" borderId="16" applyNumberFormat="0" applyFill="0" applyAlignment="0" applyProtection="0"/>
    <xf numFmtId="0" fontId="46" fillId="21" borderId="0" applyNumberFormat="0" applyBorder="0" applyAlignment="0" applyProtection="0"/>
    <xf numFmtId="0" fontId="47" fillId="0" borderId="0"/>
    <xf numFmtId="0" fontId="16" fillId="0" borderId="0"/>
    <xf numFmtId="0" fontId="48" fillId="0" borderId="0"/>
    <xf numFmtId="0" fontId="49" fillId="14" borderId="17" applyNumberFormat="0" applyFont="0" applyAlignment="0" applyProtection="0"/>
    <xf numFmtId="0" fontId="50" fillId="20" borderId="18" applyNumberFormat="0" applyAlignment="0" applyProtection="0"/>
    <xf numFmtId="0" fontId="51" fillId="0" borderId="0" applyNumberFormat="0" applyBorder="0" applyProtection="0"/>
    <xf numFmtId="169" fontId="51" fillId="0" borderId="0" applyBorder="0" applyProtection="0"/>
    <xf numFmtId="0" fontId="52" fillId="0" borderId="0" applyNumberFormat="0" applyFill="0" applyBorder="0" applyAlignment="0" applyProtection="0"/>
    <xf numFmtId="0" fontId="53" fillId="0" borderId="19" applyNumberFormat="0" applyFill="0" applyAlignment="0" applyProtection="0"/>
    <xf numFmtId="0" fontId="54" fillId="0" borderId="0" applyNumberFormat="0" applyFill="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44" fillId="12" borderId="11"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50" fillId="20" borderId="18"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35" fillId="20" borderId="11" applyNumberFormat="0" applyAlignment="0" applyProtection="0"/>
    <xf numFmtId="0" fontId="55" fillId="0" borderId="0" applyNumberFormat="0" applyFill="0" applyBorder="0" applyAlignment="0" applyProtection="0">
      <alignment vertical="top"/>
      <protection locked="0"/>
    </xf>
    <xf numFmtId="170" fontId="2" fillId="0" borderId="0" applyFont="0" applyFill="0" applyBorder="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36" fillId="31" borderId="12"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18" fillId="0" borderId="0"/>
    <xf numFmtId="0" fontId="60" fillId="0" borderId="0"/>
    <xf numFmtId="0" fontId="1" fillId="0" borderId="0"/>
    <xf numFmtId="0" fontId="1" fillId="0" borderId="0"/>
    <xf numFmtId="0" fontId="18" fillId="0" borderId="0"/>
    <xf numFmtId="0" fontId="61" fillId="0" borderId="0"/>
    <xf numFmtId="0" fontId="47" fillId="0" borderId="0"/>
    <xf numFmtId="0" fontId="47" fillId="0" borderId="0"/>
    <xf numFmtId="0" fontId="1" fillId="0" borderId="0"/>
    <xf numFmtId="0" fontId="62" fillId="0" borderId="0"/>
    <xf numFmtId="0" fontId="5" fillId="0" borderId="0"/>
    <xf numFmtId="0" fontId="1" fillId="0" borderId="0"/>
    <xf numFmtId="0" fontId="1" fillId="0" borderId="0"/>
    <xf numFmtId="0" fontId="5" fillId="0" borderId="0"/>
    <xf numFmtId="0" fontId="5" fillId="0" borderId="0"/>
    <xf numFmtId="0" fontId="5"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7"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5" fillId="0" borderId="0"/>
    <xf numFmtId="0" fontId="5" fillId="0" borderId="0"/>
    <xf numFmtId="0" fontId="5" fillId="0" borderId="0"/>
    <xf numFmtId="0" fontId="5"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16" fillId="0" borderId="0"/>
    <xf numFmtId="0" fontId="1" fillId="0" borderId="0"/>
    <xf numFmtId="0" fontId="1" fillId="0" borderId="0"/>
    <xf numFmtId="0" fontId="47"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18" fillId="0" borderId="0"/>
    <xf numFmtId="0" fontId="16" fillId="0" borderId="0"/>
    <xf numFmtId="0" fontId="18" fillId="0" borderId="0"/>
    <xf numFmtId="0" fontId="61" fillId="0" borderId="0"/>
    <xf numFmtId="0" fontId="61" fillId="0" borderId="0"/>
    <xf numFmtId="0" fontId="18" fillId="0" borderId="0"/>
    <xf numFmtId="0" fontId="61" fillId="0" borderId="0"/>
    <xf numFmtId="0" fontId="61" fillId="0" borderId="0"/>
    <xf numFmtId="0" fontId="1" fillId="0" borderId="0"/>
    <xf numFmtId="0" fontId="60" fillId="0" borderId="0"/>
    <xf numFmtId="0" fontId="61" fillId="0" borderId="0"/>
    <xf numFmtId="0" fontId="16"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18" fillId="0" borderId="0"/>
    <xf numFmtId="0" fontId="1" fillId="0" borderId="0"/>
    <xf numFmtId="0" fontId="68" fillId="0" borderId="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1" fillId="2" borderId="1"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0" fontId="2" fillId="14" borderId="17" applyNumberFormat="0" applyFont="0" applyAlignment="0" applyProtection="0"/>
    <xf numFmtId="9" fontId="4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70"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16"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cellStyleXfs>
  <cellXfs count="153">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0" fontId="9" fillId="0" borderId="0" xfId="1" applyFont="1" applyFill="1" applyAlignment="1">
      <alignment horizontal="center" wrapText="1"/>
    </xf>
    <xf numFmtId="0" fontId="3" fillId="0" borderId="0" xfId="1" applyFont="1" applyFill="1" applyAlignment="1"/>
    <xf numFmtId="0" fontId="10" fillId="0" borderId="0" xfId="1" applyFont="1" applyFill="1" applyBorder="1" applyAlignment="1">
      <alignment vertical="center"/>
    </xf>
    <xf numFmtId="0" fontId="12" fillId="0" borderId="2" xfId="1" applyFont="1" applyFill="1" applyBorder="1" applyAlignment="1">
      <alignment vertical="center" wrapText="1"/>
    </xf>
    <xf numFmtId="0" fontId="4" fillId="0" borderId="0" xfId="1" applyFont="1" applyFill="1" applyAlignment="1"/>
    <xf numFmtId="0" fontId="13" fillId="0" borderId="0" xfId="1" applyFont="1" applyFill="1" applyAlignment="1"/>
    <xf numFmtId="0" fontId="12" fillId="0" borderId="3" xfId="1" applyFont="1" applyFill="1" applyBorder="1" applyAlignment="1">
      <alignment horizontal="center" vertical="center" wrapText="1"/>
    </xf>
    <xf numFmtId="3" fontId="14" fillId="0" borderId="2" xfId="4" applyNumberFormat="1" applyFont="1" applyBorder="1" applyAlignment="1">
      <alignment horizontal="center" vertical="center" wrapText="1"/>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applyAlignment="1">
      <alignment horizontal="center" vertical="center"/>
    </xf>
    <xf numFmtId="0" fontId="4" fillId="0" borderId="2" xfId="5" applyFont="1" applyFill="1" applyBorder="1" applyAlignment="1">
      <alignment horizontal="center"/>
    </xf>
    <xf numFmtId="0" fontId="9" fillId="7" borderId="2" xfId="6" applyFont="1" applyFill="1" applyBorder="1" applyAlignment="1">
      <alignment vertical="center" wrapText="1"/>
    </xf>
    <xf numFmtId="165" fontId="4" fillId="0" borderId="2" xfId="7" applyNumberFormat="1" applyFont="1" applyFill="1" applyBorder="1" applyAlignment="1">
      <alignment horizontal="center" vertical="center"/>
    </xf>
    <xf numFmtId="165" fontId="12" fillId="6" borderId="2" xfId="7" applyNumberFormat="1" applyFont="1" applyFill="1" applyBorder="1" applyAlignment="1">
      <alignment horizontal="right" vertical="center"/>
    </xf>
    <xf numFmtId="165" fontId="4" fillId="0" borderId="6" xfId="7" applyNumberFormat="1" applyFont="1" applyFill="1" applyBorder="1" applyAlignment="1">
      <alignment horizontal="right" vertical="center"/>
    </xf>
    <xf numFmtId="165" fontId="4" fillId="0" borderId="2" xfId="7" applyNumberFormat="1" applyFont="1" applyFill="1" applyBorder="1" applyAlignment="1">
      <alignment horizontal="right" vertical="center"/>
    </xf>
    <xf numFmtId="165" fontId="4" fillId="0" borderId="6" xfId="7" applyNumberFormat="1" applyFont="1" applyFill="1" applyBorder="1" applyAlignment="1">
      <alignment horizontal="center" vertical="center"/>
    </xf>
    <xf numFmtId="165" fontId="12" fillId="3" borderId="6" xfId="7" applyNumberFormat="1" applyFont="1" applyFill="1" applyBorder="1" applyAlignment="1">
      <alignment horizontal="right" vertical="center"/>
    </xf>
    <xf numFmtId="165" fontId="4" fillId="0" borderId="0" xfId="1" applyNumberFormat="1" applyFont="1" applyFill="1"/>
    <xf numFmtId="0" fontId="19" fillId="0" borderId="0" xfId="1" applyFont="1" applyFill="1"/>
    <xf numFmtId="0" fontId="12" fillId="3" borderId="2" xfId="3" applyFont="1" applyFill="1" applyBorder="1"/>
    <xf numFmtId="0" fontId="7" fillId="8" borderId="2" xfId="6" applyFont="1" applyFill="1" applyBorder="1" applyAlignment="1">
      <alignment horizontal="left" wrapText="1"/>
    </xf>
    <xf numFmtId="165" fontId="12" fillId="3" borderId="2" xfId="7" applyNumberFormat="1" applyFont="1" applyFill="1" applyBorder="1" applyAlignment="1">
      <alignment horizontal="center" vertical="center" wrapText="1"/>
    </xf>
    <xf numFmtId="0" fontId="4" fillId="0" borderId="3" xfId="3" applyFont="1" applyFill="1" applyBorder="1"/>
    <xf numFmtId="0" fontId="4" fillId="0" borderId="2" xfId="3" applyFont="1" applyFill="1" applyBorder="1" applyAlignment="1">
      <alignment horizontal="right"/>
    </xf>
    <xf numFmtId="0" fontId="9" fillId="0" borderId="2" xfId="6" applyFont="1" applyFill="1" applyBorder="1" applyAlignment="1">
      <alignment vertical="center" wrapText="1"/>
    </xf>
    <xf numFmtId="0" fontId="4" fillId="0" borderId="2" xfId="5" applyFont="1" applyFill="1" applyBorder="1" applyAlignment="1">
      <alignment horizontal="right"/>
    </xf>
    <xf numFmtId="0" fontId="4" fillId="0" borderId="2" xfId="3" applyFont="1" applyFill="1" applyBorder="1"/>
    <xf numFmtId="0" fontId="9" fillId="0" borderId="2" xfId="8" applyFont="1" applyFill="1" applyBorder="1"/>
    <xf numFmtId="0" fontId="9" fillId="0" borderId="2" xfId="9" applyFont="1" applyFill="1" applyBorder="1" applyAlignment="1">
      <alignment vertical="top" wrapText="1"/>
    </xf>
    <xf numFmtId="0" fontId="9" fillId="0" borderId="2" xfId="9" applyFont="1" applyFill="1" applyBorder="1" applyAlignment="1">
      <alignment horizontal="left" vertical="center" wrapText="1"/>
    </xf>
    <xf numFmtId="0" fontId="20" fillId="5" borderId="2" xfId="9" applyFont="1" applyFill="1" applyBorder="1" applyAlignment="1">
      <alignment vertical="top" wrapText="1"/>
    </xf>
    <xf numFmtId="0" fontId="20" fillId="5" borderId="2" xfId="9" applyFont="1" applyFill="1" applyBorder="1" applyAlignment="1">
      <alignment horizontal="left" vertical="center" wrapText="1"/>
    </xf>
    <xf numFmtId="0" fontId="20" fillId="5" borderId="2" xfId="9" applyFont="1" applyFill="1" applyBorder="1" applyAlignment="1">
      <alignment vertical="center" wrapText="1"/>
    </xf>
    <xf numFmtId="0" fontId="9" fillId="0" borderId="2" xfId="8" applyFont="1" applyFill="1" applyBorder="1" applyAlignment="1">
      <alignment wrapText="1"/>
    </xf>
    <xf numFmtId="0" fontId="9" fillId="5" borderId="2" xfId="8" applyFont="1" applyFill="1" applyBorder="1" applyAlignment="1">
      <alignment wrapText="1"/>
    </xf>
    <xf numFmtId="0" fontId="12" fillId="3" borderId="2" xfId="3" applyFont="1" applyFill="1" applyBorder="1" applyAlignment="1">
      <alignment horizontal="left" vertical="center" wrapText="1"/>
    </xf>
    <xf numFmtId="0" fontId="4" fillId="0" borderId="2" xfId="3" applyFont="1" applyFill="1" applyBorder="1" applyAlignment="1">
      <alignment vertical="center" wrapText="1"/>
    </xf>
    <xf numFmtId="0" fontId="3" fillId="0" borderId="0" xfId="1" applyFont="1"/>
    <xf numFmtId="0" fontId="21" fillId="0" borderId="0" xfId="3" applyFont="1" applyFill="1" applyBorder="1" applyAlignment="1">
      <alignment vertical="center" wrapText="1"/>
    </xf>
    <xf numFmtId="0" fontId="10" fillId="0" borderId="0" xfId="1" applyFont="1" applyBorder="1" applyAlignment="1">
      <alignment vertical="center"/>
    </xf>
    <xf numFmtId="0" fontId="22" fillId="0" borderId="0" xfId="1" applyFont="1" applyBorder="1" applyAlignment="1">
      <alignment vertical="center"/>
    </xf>
    <xf numFmtId="0" fontId="23" fillId="0" borderId="0" xfId="10" applyFont="1" applyAlignment="1"/>
    <xf numFmtId="0" fontId="3" fillId="0" borderId="0" xfId="1" applyFont="1" applyBorder="1"/>
    <xf numFmtId="0" fontId="10" fillId="0" borderId="8" xfId="1" applyFont="1" applyBorder="1" applyAlignment="1">
      <alignment vertical="center"/>
    </xf>
    <xf numFmtId="0" fontId="13" fillId="0" borderId="0" xfId="1" applyFont="1" applyAlignment="1"/>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5" borderId="3"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5" xfId="1" applyFont="1" applyBorder="1" applyAlignment="1">
      <alignment horizontal="center" vertical="center"/>
    </xf>
    <xf numFmtId="0" fontId="3" fillId="0" borderId="0" xfId="1" applyFont="1" applyAlignment="1">
      <alignment horizontal="center" vertical="center"/>
    </xf>
    <xf numFmtId="165" fontId="12" fillId="3" borderId="2" xfId="7" applyNumberFormat="1" applyFont="1" applyFill="1" applyBorder="1" applyAlignment="1">
      <alignment horizontal="right" vertical="center"/>
    </xf>
    <xf numFmtId="165" fontId="3" fillId="0" borderId="0" xfId="1" applyNumberFormat="1" applyFont="1"/>
    <xf numFmtId="0" fontId="19" fillId="0" borderId="0" xfId="1" applyFont="1"/>
    <xf numFmtId="0" fontId="12" fillId="8" borderId="2" xfId="3" applyFont="1" applyFill="1" applyBorder="1"/>
    <xf numFmtId="165" fontId="12" fillId="8" borderId="2" xfId="7" applyNumberFormat="1" applyFont="1" applyFill="1" applyBorder="1" applyAlignment="1">
      <alignment horizontal="center" vertical="center" wrapText="1"/>
    </xf>
    <xf numFmtId="0" fontId="9" fillId="9" borderId="2" xfId="6" applyFont="1" applyFill="1" applyBorder="1" applyAlignment="1">
      <alignment vertical="center" wrapText="1"/>
    </xf>
    <xf numFmtId="0" fontId="15" fillId="0" borderId="2" xfId="8" applyFont="1" applyFill="1" applyBorder="1"/>
    <xf numFmtId="0" fontId="7" fillId="8" borderId="2" xfId="3" applyFont="1" applyFill="1" applyBorder="1" applyAlignment="1">
      <alignment horizontal="left" vertical="center" wrapText="1"/>
    </xf>
    <xf numFmtId="0" fontId="9" fillId="0" borderId="2" xfId="3" applyFont="1" applyFill="1" applyBorder="1" applyAlignment="1">
      <alignment vertical="center" wrapText="1"/>
    </xf>
    <xf numFmtId="3" fontId="4" fillId="0" borderId="0" xfId="2" applyNumberFormat="1" applyFont="1" applyFill="1"/>
    <xf numFmtId="0" fontId="8" fillId="0" borderId="0" xfId="1" applyFont="1"/>
    <xf numFmtId="165" fontId="8" fillId="0" borderId="0" xfId="1" applyNumberFormat="1" applyFont="1"/>
    <xf numFmtId="165" fontId="9" fillId="0" borderId="0" xfId="1" applyNumberFormat="1" applyFont="1"/>
    <xf numFmtId="0" fontId="9" fillId="0" borderId="0" xfId="1" applyFont="1" applyFill="1"/>
    <xf numFmtId="3" fontId="4" fillId="0" borderId="0" xfId="2" applyNumberFormat="1" applyFont="1" applyFill="1" applyAlignment="1">
      <alignment horizontal="right"/>
    </xf>
    <xf numFmtId="165" fontId="4" fillId="0" borderId="0" xfId="1" applyNumberFormat="1" applyFont="1"/>
    <xf numFmtId="0" fontId="27" fillId="0" borderId="0" xfId="11" applyFont="1" applyFill="1"/>
    <xf numFmtId="0" fontId="29" fillId="0" borderId="0" xfId="11" applyFont="1" applyFill="1"/>
    <xf numFmtId="0" fontId="29" fillId="0" borderId="0" xfId="11" applyFont="1" applyFill="1" applyAlignment="1">
      <alignment vertical="center"/>
    </xf>
    <xf numFmtId="0" fontId="27" fillId="0" borderId="0" xfId="11" applyFont="1" applyFill="1" applyAlignment="1">
      <alignment vertical="center"/>
    </xf>
    <xf numFmtId="0" fontId="30" fillId="0" borderId="7" xfId="1" applyFont="1" applyFill="1" applyBorder="1" applyAlignment="1">
      <alignment horizontal="center" vertical="center" wrapText="1"/>
    </xf>
    <xf numFmtId="0" fontId="14" fillId="10" borderId="7" xfId="1" applyFont="1" applyFill="1" applyBorder="1" applyAlignment="1">
      <alignment horizontal="center" vertical="center" wrapText="1"/>
    </xf>
    <xf numFmtId="0" fontId="14" fillId="10" borderId="2" xfId="1" applyFont="1" applyFill="1" applyBorder="1" applyAlignment="1">
      <alignment horizontal="center" vertical="center" wrapText="1"/>
    </xf>
    <xf numFmtId="0" fontId="30" fillId="0" borderId="3" xfId="11" applyFont="1" applyFill="1" applyBorder="1" applyAlignment="1">
      <alignment horizontal="center" vertical="center" wrapText="1"/>
    </xf>
    <xf numFmtId="0" fontId="30" fillId="0" borderId="2" xfId="11" applyFont="1" applyFill="1" applyBorder="1" applyAlignment="1">
      <alignment horizontal="center" vertical="center" wrapText="1"/>
    </xf>
    <xf numFmtId="0" fontId="29" fillId="0" borderId="2" xfId="5" applyFont="1" applyFill="1" applyBorder="1" applyAlignment="1">
      <alignment horizontal="center"/>
    </xf>
    <xf numFmtId="165" fontId="29" fillId="0" borderId="2" xfId="7" applyNumberFormat="1" applyFont="1" applyFill="1" applyBorder="1" applyAlignment="1">
      <alignment horizontal="center" vertical="center"/>
    </xf>
    <xf numFmtId="165" fontId="29" fillId="3" borderId="2" xfId="7" applyNumberFormat="1" applyFont="1" applyFill="1" applyBorder="1" applyAlignment="1">
      <alignment horizontal="center" vertical="center"/>
    </xf>
    <xf numFmtId="165" fontId="29" fillId="0" borderId="0" xfId="11" applyNumberFormat="1" applyFont="1" applyFill="1"/>
    <xf numFmtId="165" fontId="27" fillId="0" borderId="0" xfId="11" applyNumberFormat="1" applyFont="1" applyFill="1"/>
    <xf numFmtId="165" fontId="29" fillId="3" borderId="2" xfId="12" applyNumberFormat="1" applyFont="1" applyFill="1" applyBorder="1" applyAlignment="1">
      <alignment wrapText="1"/>
    </xf>
    <xf numFmtId="0" fontId="31" fillId="8" borderId="2" xfId="3" applyFont="1" applyFill="1" applyBorder="1"/>
    <xf numFmtId="165" fontId="31" fillId="8" borderId="2" xfId="7" applyNumberFormat="1" applyFont="1" applyFill="1" applyBorder="1" applyAlignment="1">
      <alignment horizontal="center" vertical="center" wrapText="1"/>
    </xf>
    <xf numFmtId="0" fontId="29" fillId="0" borderId="3" xfId="3" applyFont="1" applyFill="1" applyBorder="1" applyAlignment="1">
      <alignment horizontal="center"/>
    </xf>
    <xf numFmtId="0" fontId="31" fillId="8" borderId="2" xfId="3" applyFont="1" applyFill="1" applyBorder="1" applyAlignment="1">
      <alignment horizontal="center"/>
    </xf>
    <xf numFmtId="0" fontId="29" fillId="0" borderId="2" xfId="3" applyFont="1" applyFill="1" applyBorder="1" applyAlignment="1">
      <alignment horizontal="center"/>
    </xf>
    <xf numFmtId="165" fontId="31" fillId="3" borderId="6" xfId="12" applyNumberFormat="1" applyFont="1" applyFill="1" applyBorder="1" applyAlignment="1">
      <alignment horizontal="right" vertical="center"/>
    </xf>
    <xf numFmtId="0" fontId="31" fillId="8" borderId="2" xfId="3" applyFont="1" applyFill="1" applyBorder="1" applyAlignment="1">
      <alignment horizontal="left" vertical="center" wrapText="1"/>
    </xf>
    <xf numFmtId="0" fontId="9" fillId="0" borderId="0" xfId="1" applyFont="1" applyFill="1" applyAlignment="1">
      <alignment horizontal="center" wrapText="1"/>
    </xf>
    <xf numFmtId="0" fontId="4" fillId="0" borderId="3"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12" fillId="6" borderId="3" xfId="1" applyFont="1" applyFill="1" applyBorder="1" applyAlignment="1">
      <alignment horizontal="center" vertical="center" wrapText="1"/>
    </xf>
    <xf numFmtId="0" fontId="12" fillId="6" borderId="7" xfId="1" applyFont="1" applyFill="1" applyBorder="1" applyAlignment="1">
      <alignment horizontal="center" vertical="center" wrapText="1"/>
    </xf>
    <xf numFmtId="0" fontId="14" fillId="4" borderId="3" xfId="1" applyFont="1" applyFill="1" applyBorder="1" applyAlignment="1">
      <alignment horizontal="center" vertical="center" textRotation="90" wrapText="1"/>
    </xf>
    <xf numFmtId="0" fontId="14" fillId="4" borderId="7" xfId="1" applyFont="1" applyFill="1" applyBorder="1" applyAlignment="1">
      <alignment horizontal="center" vertical="center" textRotation="90" wrapText="1"/>
    </xf>
    <xf numFmtId="0" fontId="14" fillId="5" borderId="3" xfId="3" applyFont="1" applyFill="1" applyBorder="1" applyAlignment="1" applyProtection="1">
      <alignment horizontal="center" vertical="center" wrapText="1"/>
    </xf>
    <xf numFmtId="0" fontId="14" fillId="5" borderId="7" xfId="3" applyFont="1" applyFill="1" applyBorder="1" applyAlignment="1" applyProtection="1">
      <alignment horizontal="center" vertical="center" wrapText="1"/>
    </xf>
    <xf numFmtId="0" fontId="15" fillId="4" borderId="3"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1" fillId="0" borderId="0" xfId="1" applyFont="1" applyFill="1" applyBorder="1" applyAlignment="1">
      <alignment horizontal="left" vertical="center" wrapText="1"/>
    </xf>
    <xf numFmtId="0" fontId="12" fillId="0" borderId="3"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7"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3" borderId="7" xfId="1" applyFont="1" applyFill="1" applyBorder="1" applyAlignment="1">
      <alignment horizontal="center" vertical="center" wrapText="1"/>
    </xf>
    <xf numFmtId="0" fontId="11" fillId="0" borderId="0" xfId="1" applyFont="1" applyBorder="1" applyAlignment="1">
      <alignment horizontal="center" vertical="center" wrapText="1"/>
    </xf>
    <xf numFmtId="0" fontId="24" fillId="0" borderId="2" xfId="1" applyFont="1" applyBorder="1" applyAlignment="1">
      <alignment horizontal="center" vertical="center" wrapText="1"/>
    </xf>
    <xf numFmtId="0" fontId="25" fillId="0" borderId="2" xfId="1" applyFont="1" applyBorder="1" applyAlignment="1">
      <alignment horizontal="center" vertical="center" wrapText="1"/>
    </xf>
    <xf numFmtId="0" fontId="22" fillId="5" borderId="2" xfId="1" applyFont="1" applyFill="1" applyBorder="1" applyAlignment="1">
      <alignment horizontal="center"/>
    </xf>
    <xf numFmtId="0" fontId="28" fillId="0" borderId="0" xfId="11" applyFont="1" applyFill="1" applyAlignment="1">
      <alignment horizontal="center"/>
    </xf>
    <xf numFmtId="0" fontId="30" fillId="0" borderId="3" xfId="11" applyFont="1" applyFill="1" applyBorder="1" applyAlignment="1">
      <alignment horizontal="center" vertical="center" wrapText="1"/>
    </xf>
    <xf numFmtId="0" fontId="30" fillId="0" borderId="7" xfId="11" applyFont="1" applyFill="1" applyBorder="1" applyAlignment="1">
      <alignment horizontal="center" vertical="center" wrapText="1"/>
    </xf>
    <xf numFmtId="0" fontId="31" fillId="0" borderId="2" xfId="1" applyFont="1" applyBorder="1" applyAlignment="1">
      <alignment horizontal="center" vertical="center"/>
    </xf>
    <xf numFmtId="0" fontId="32" fillId="8" borderId="3" xfId="1" applyFont="1" applyFill="1" applyBorder="1" applyAlignment="1">
      <alignment horizontal="center" vertical="center" wrapText="1"/>
    </xf>
    <xf numFmtId="0" fontId="32" fillId="8" borderId="7" xfId="1" applyFont="1" applyFill="1" applyBorder="1" applyAlignment="1">
      <alignment horizontal="center" vertical="center" wrapText="1"/>
    </xf>
    <xf numFmtId="0" fontId="32" fillId="3" borderId="3" xfId="1" applyFont="1" applyFill="1" applyBorder="1" applyAlignment="1">
      <alignment horizontal="center" vertical="center" wrapText="1"/>
    </xf>
    <xf numFmtId="0" fontId="32" fillId="3" borderId="7" xfId="1" applyFont="1" applyFill="1" applyBorder="1" applyAlignment="1">
      <alignment horizontal="center" vertical="center" wrapText="1"/>
    </xf>
    <xf numFmtId="0" fontId="9" fillId="0" borderId="0" xfId="1" applyFont="1" applyFill="1" applyAlignment="1">
      <alignment wrapText="1"/>
    </xf>
    <xf numFmtId="0" fontId="8" fillId="0" borderId="0" xfId="1" applyFont="1" applyFill="1" applyAlignment="1">
      <alignment vertical="center"/>
    </xf>
    <xf numFmtId="0" fontId="7" fillId="0" borderId="0" xfId="3" applyFont="1" applyFill="1" applyBorder="1" applyAlignment="1">
      <alignment vertical="center"/>
    </xf>
    <xf numFmtId="0" fontId="20" fillId="0" borderId="0" xfId="11" applyFont="1" applyFill="1" applyAlignment="1">
      <alignment horizontal="left"/>
    </xf>
    <xf numFmtId="0" fontId="12" fillId="0" borderId="2" xfId="1" applyFont="1" applyFill="1" applyBorder="1" applyAlignment="1"/>
    <xf numFmtId="0" fontId="8" fillId="5" borderId="2" xfId="6" applyFont="1" applyFill="1" applyBorder="1" applyAlignment="1">
      <alignment horizontal="center" vertical="center" wrapText="1"/>
    </xf>
    <xf numFmtId="0" fontId="12" fillId="4" borderId="2" xfId="1" applyFont="1" applyFill="1" applyBorder="1" applyAlignment="1">
      <alignment horizontal="center" vertical="center" wrapText="1"/>
    </xf>
    <xf numFmtId="0" fontId="4" fillId="0" borderId="2" xfId="1" applyFont="1" applyBorder="1" applyAlignment="1">
      <alignment horizontal="center" vertical="center" wrapText="1"/>
    </xf>
    <xf numFmtId="0" fontId="12" fillId="0" borderId="9" xfId="1" applyFont="1" applyFill="1" applyBorder="1" applyAlignment="1">
      <alignment horizontal="center"/>
    </xf>
    <xf numFmtId="0" fontId="12" fillId="0" borderId="24" xfId="1" applyFont="1" applyFill="1" applyBorder="1" applyAlignment="1">
      <alignment horizontal="center"/>
    </xf>
    <xf numFmtId="0" fontId="12" fillId="0" borderId="25" xfId="1" applyFont="1" applyFill="1" applyBorder="1" applyAlignment="1">
      <alignment horizontal="center"/>
    </xf>
    <xf numFmtId="0" fontId="15" fillId="0" borderId="5"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25" fillId="3" borderId="5" xfId="1" applyFont="1" applyFill="1" applyBorder="1" applyAlignment="1">
      <alignment horizontal="center" vertical="center" wrapText="1"/>
    </xf>
    <xf numFmtId="0" fontId="25" fillId="3" borderId="10" xfId="1" applyFont="1" applyFill="1" applyBorder="1" applyAlignment="1">
      <alignment horizontal="center" vertical="center" wrapText="1"/>
    </xf>
    <xf numFmtId="0" fontId="14" fillId="0" borderId="2" xfId="1" applyFont="1" applyBorder="1" applyAlignment="1">
      <alignment horizontal="center" vertical="center" wrapText="1"/>
    </xf>
    <xf numFmtId="0" fontId="26" fillId="8" borderId="2" xfId="1" applyFont="1" applyFill="1" applyBorder="1" applyAlignment="1">
      <alignment horizontal="center" vertical="center" wrapText="1"/>
    </xf>
    <xf numFmtId="0" fontId="74" fillId="0" borderId="2" xfId="3" applyFont="1" applyFill="1" applyBorder="1" applyAlignment="1">
      <alignment vertical="center" wrapText="1"/>
    </xf>
    <xf numFmtId="0" fontId="75" fillId="7" borderId="2" xfId="6" applyFont="1" applyFill="1" applyBorder="1" applyAlignment="1">
      <alignment vertical="center" wrapText="1"/>
    </xf>
    <xf numFmtId="0" fontId="76" fillId="8" borderId="2" xfId="6" applyFont="1" applyFill="1" applyBorder="1" applyAlignment="1">
      <alignment horizontal="left" wrapText="1"/>
    </xf>
    <xf numFmtId="0" fontId="75" fillId="0" borderId="2" xfId="6" applyFont="1" applyFill="1" applyBorder="1" applyAlignment="1">
      <alignment vertical="center" wrapText="1"/>
    </xf>
    <xf numFmtId="0" fontId="77" fillId="8" borderId="2" xfId="3" applyFont="1" applyFill="1" applyBorder="1" applyAlignment="1">
      <alignment horizontal="left" vertical="center" wrapText="1"/>
    </xf>
    <xf numFmtId="0" fontId="78" fillId="0" borderId="0" xfId="11" applyFont="1" applyFill="1" applyBorder="1" applyAlignment="1">
      <alignment horizontal="center" vertical="center" wrapText="1"/>
    </xf>
    <xf numFmtId="0" fontId="78" fillId="0" borderId="8" xfId="11" applyFont="1" applyFill="1" applyBorder="1" applyAlignment="1">
      <alignment horizontal="center" vertical="center" wrapText="1"/>
    </xf>
  </cellXfs>
  <cellStyles count="2541">
    <cellStyle name="20% - Accent1" xfId="13"/>
    <cellStyle name="20% - Accent2" xfId="14"/>
    <cellStyle name="20% - Accent3" xfId="15"/>
    <cellStyle name="20% - Accent4" xfId="16"/>
    <cellStyle name="20% - Accent5" xfId="17"/>
    <cellStyle name="20% - Accent6" xfId="18"/>
    <cellStyle name="20% - Акцент1 10" xfId="19"/>
    <cellStyle name="20% - Акцент1 11" xfId="20"/>
    <cellStyle name="20% - Акцент1 12" xfId="21"/>
    <cellStyle name="20% - Акцент1 13" xfId="22"/>
    <cellStyle name="20% - Акцент1 14" xfId="23"/>
    <cellStyle name="20% - Акцент1 15" xfId="24"/>
    <cellStyle name="20% - Акцент1 16" xfId="25"/>
    <cellStyle name="20% - Акцент1 17" xfId="26"/>
    <cellStyle name="20% - Акцент1 18" xfId="27"/>
    <cellStyle name="20% - Акцент1 19" xfId="28"/>
    <cellStyle name="20% - Акцент1 2" xfId="29"/>
    <cellStyle name="20% - Акцент1 20" xfId="30"/>
    <cellStyle name="20% - Акцент1 21" xfId="31"/>
    <cellStyle name="20% - Акцент1 22" xfId="32"/>
    <cellStyle name="20% - Акцент1 23" xfId="33"/>
    <cellStyle name="20% - Акцент1 24" xfId="34"/>
    <cellStyle name="20% - Акцент1 25" xfId="35"/>
    <cellStyle name="20% - Акцент1 26" xfId="36"/>
    <cellStyle name="20% - Акцент1 27" xfId="37"/>
    <cellStyle name="20% - Акцент1 28" xfId="38"/>
    <cellStyle name="20% - Акцент1 29" xfId="39"/>
    <cellStyle name="20% - Акцент1 3" xfId="40"/>
    <cellStyle name="20% - Акцент1 30" xfId="41"/>
    <cellStyle name="20% - Акцент1 31" xfId="42"/>
    <cellStyle name="20% - Акцент1 32" xfId="43"/>
    <cellStyle name="20% - Акцент1 33" xfId="44"/>
    <cellStyle name="20% - Акцент1 34" xfId="45"/>
    <cellStyle name="20% - Акцент1 35" xfId="46"/>
    <cellStyle name="20% - Акцент1 36" xfId="47"/>
    <cellStyle name="20% - Акцент1 37" xfId="48"/>
    <cellStyle name="20% - Акцент1 38" xfId="49"/>
    <cellStyle name="20% - Акцент1 39" xfId="50"/>
    <cellStyle name="20% - Акцент1 4" xfId="51"/>
    <cellStyle name="20% - Акцент1 40" xfId="52"/>
    <cellStyle name="20% - Акцент1 41" xfId="53"/>
    <cellStyle name="20% - Акцент1 42" xfId="54"/>
    <cellStyle name="20% - Акцент1 43" xfId="55"/>
    <cellStyle name="20% - Акцент1 44" xfId="56"/>
    <cellStyle name="20% - Акцент1 45" xfId="57"/>
    <cellStyle name="20% - Акцент1 46" xfId="58"/>
    <cellStyle name="20% - Акцент1 47" xfId="59"/>
    <cellStyle name="20% - Акцент1 48" xfId="60"/>
    <cellStyle name="20% - Акцент1 49" xfId="61"/>
    <cellStyle name="20% - Акцент1 5" xfId="62"/>
    <cellStyle name="20% - Акцент1 50" xfId="63"/>
    <cellStyle name="20% - Акцент1 51" xfId="64"/>
    <cellStyle name="20% - Акцент1 6" xfId="65"/>
    <cellStyle name="20% - Акцент1 7" xfId="66"/>
    <cellStyle name="20% - Акцент1 8" xfId="67"/>
    <cellStyle name="20% - Акцент1 9" xfId="68"/>
    <cellStyle name="20% - Акцент2 10" xfId="69"/>
    <cellStyle name="20% - Акцент2 11" xfId="70"/>
    <cellStyle name="20% - Акцент2 12" xfId="71"/>
    <cellStyle name="20% - Акцент2 13" xfId="72"/>
    <cellStyle name="20% - Акцент2 14" xfId="73"/>
    <cellStyle name="20% - Акцент2 15" xfId="74"/>
    <cellStyle name="20% - Акцент2 16" xfId="75"/>
    <cellStyle name="20% - Акцент2 17" xfId="76"/>
    <cellStyle name="20% - Акцент2 18" xfId="77"/>
    <cellStyle name="20% - Акцент2 19" xfId="78"/>
    <cellStyle name="20% - Акцент2 2" xfId="79"/>
    <cellStyle name="20% - Акцент2 20" xfId="80"/>
    <cellStyle name="20% - Акцент2 21" xfId="81"/>
    <cellStyle name="20% - Акцент2 22" xfId="82"/>
    <cellStyle name="20% - Акцент2 23" xfId="83"/>
    <cellStyle name="20% - Акцент2 24" xfId="84"/>
    <cellStyle name="20% - Акцент2 25" xfId="85"/>
    <cellStyle name="20% - Акцент2 26" xfId="86"/>
    <cellStyle name="20% - Акцент2 27" xfId="87"/>
    <cellStyle name="20% - Акцент2 28" xfId="88"/>
    <cellStyle name="20% - Акцент2 29" xfId="89"/>
    <cellStyle name="20% - Акцент2 3" xfId="90"/>
    <cellStyle name="20% - Акцент2 30" xfId="91"/>
    <cellStyle name="20% - Акцент2 31" xfId="92"/>
    <cellStyle name="20% - Акцент2 32" xfId="93"/>
    <cellStyle name="20% - Акцент2 33" xfId="94"/>
    <cellStyle name="20% - Акцент2 34" xfId="95"/>
    <cellStyle name="20% - Акцент2 35" xfId="96"/>
    <cellStyle name="20% - Акцент2 36" xfId="97"/>
    <cellStyle name="20% - Акцент2 37" xfId="98"/>
    <cellStyle name="20% - Акцент2 38" xfId="99"/>
    <cellStyle name="20% - Акцент2 39" xfId="100"/>
    <cellStyle name="20% - Акцент2 4" xfId="101"/>
    <cellStyle name="20% - Акцент2 40" xfId="102"/>
    <cellStyle name="20% - Акцент2 41" xfId="103"/>
    <cellStyle name="20% - Акцент2 42" xfId="104"/>
    <cellStyle name="20% - Акцент2 43" xfId="105"/>
    <cellStyle name="20% - Акцент2 44" xfId="106"/>
    <cellStyle name="20% - Акцент2 45" xfId="107"/>
    <cellStyle name="20% - Акцент2 46" xfId="108"/>
    <cellStyle name="20% - Акцент2 47" xfId="109"/>
    <cellStyle name="20% - Акцент2 48" xfId="110"/>
    <cellStyle name="20% - Акцент2 49" xfId="111"/>
    <cellStyle name="20% - Акцент2 5" xfId="112"/>
    <cellStyle name="20% - Акцент2 50" xfId="113"/>
    <cellStyle name="20% - Акцент2 51" xfId="114"/>
    <cellStyle name="20% - Акцент2 6" xfId="115"/>
    <cellStyle name="20% - Акцент2 7" xfId="116"/>
    <cellStyle name="20% - Акцент2 8" xfId="117"/>
    <cellStyle name="20% - Акцент2 9" xfId="118"/>
    <cellStyle name="20% - Акцент3 10" xfId="119"/>
    <cellStyle name="20% - Акцент3 11" xfId="120"/>
    <cellStyle name="20% - Акцент3 12" xfId="121"/>
    <cellStyle name="20% - Акцент3 13" xfId="122"/>
    <cellStyle name="20% - Акцент3 14" xfId="123"/>
    <cellStyle name="20% - Акцент3 15" xfId="124"/>
    <cellStyle name="20% - Акцент3 16" xfId="125"/>
    <cellStyle name="20% - Акцент3 17" xfId="126"/>
    <cellStyle name="20% - Акцент3 18" xfId="127"/>
    <cellStyle name="20% - Акцент3 19" xfId="128"/>
    <cellStyle name="20% - Акцент3 2" xfId="129"/>
    <cellStyle name="20% - Акцент3 20" xfId="130"/>
    <cellStyle name="20% - Акцент3 21" xfId="131"/>
    <cellStyle name="20% - Акцент3 22" xfId="132"/>
    <cellStyle name="20% - Акцент3 23" xfId="133"/>
    <cellStyle name="20% - Акцент3 24" xfId="134"/>
    <cellStyle name="20% - Акцент3 25" xfId="135"/>
    <cellStyle name="20% - Акцент3 26" xfId="136"/>
    <cellStyle name="20% - Акцент3 27" xfId="137"/>
    <cellStyle name="20% - Акцент3 28" xfId="138"/>
    <cellStyle name="20% - Акцент3 29" xfId="139"/>
    <cellStyle name="20% - Акцент3 3" xfId="140"/>
    <cellStyle name="20% - Акцент3 30" xfId="141"/>
    <cellStyle name="20% - Акцент3 31" xfId="142"/>
    <cellStyle name="20% - Акцент3 32" xfId="143"/>
    <cellStyle name="20% - Акцент3 33" xfId="144"/>
    <cellStyle name="20% - Акцент3 34" xfId="145"/>
    <cellStyle name="20% - Акцент3 35" xfId="146"/>
    <cellStyle name="20% - Акцент3 36" xfId="147"/>
    <cellStyle name="20% - Акцент3 37" xfId="148"/>
    <cellStyle name="20% - Акцент3 38" xfId="149"/>
    <cellStyle name="20% - Акцент3 39" xfId="150"/>
    <cellStyle name="20% - Акцент3 4" xfId="151"/>
    <cellStyle name="20% - Акцент3 40" xfId="152"/>
    <cellStyle name="20% - Акцент3 41" xfId="153"/>
    <cellStyle name="20% - Акцент3 42" xfId="154"/>
    <cellStyle name="20% - Акцент3 43" xfId="155"/>
    <cellStyle name="20% - Акцент3 44" xfId="156"/>
    <cellStyle name="20% - Акцент3 45" xfId="157"/>
    <cellStyle name="20% - Акцент3 46" xfId="158"/>
    <cellStyle name="20% - Акцент3 47" xfId="159"/>
    <cellStyle name="20% - Акцент3 48" xfId="160"/>
    <cellStyle name="20% - Акцент3 49" xfId="161"/>
    <cellStyle name="20% - Акцент3 5" xfId="162"/>
    <cellStyle name="20% - Акцент3 50" xfId="163"/>
    <cellStyle name="20% - Акцент3 51" xfId="164"/>
    <cellStyle name="20% - Акцент3 6" xfId="165"/>
    <cellStyle name="20% - Акцент3 7" xfId="166"/>
    <cellStyle name="20% - Акцент3 8" xfId="167"/>
    <cellStyle name="20% - Акцент3 9" xfId="168"/>
    <cellStyle name="20% - Акцент4 10" xfId="169"/>
    <cellStyle name="20% - Акцент4 11" xfId="170"/>
    <cellStyle name="20% - Акцент4 12" xfId="171"/>
    <cellStyle name="20% - Акцент4 13" xfId="172"/>
    <cellStyle name="20% - Акцент4 14" xfId="173"/>
    <cellStyle name="20% - Акцент4 15" xfId="174"/>
    <cellStyle name="20% - Акцент4 16" xfId="175"/>
    <cellStyle name="20% - Акцент4 17" xfId="176"/>
    <cellStyle name="20% - Акцент4 18" xfId="177"/>
    <cellStyle name="20% - Акцент4 19" xfId="178"/>
    <cellStyle name="20% - Акцент4 2" xfId="179"/>
    <cellStyle name="20% - Акцент4 20" xfId="180"/>
    <cellStyle name="20% - Акцент4 21" xfId="181"/>
    <cellStyle name="20% - Акцент4 22" xfId="182"/>
    <cellStyle name="20% - Акцент4 23" xfId="183"/>
    <cellStyle name="20% - Акцент4 24" xfId="184"/>
    <cellStyle name="20% - Акцент4 25" xfId="185"/>
    <cellStyle name="20% - Акцент4 26" xfId="186"/>
    <cellStyle name="20% - Акцент4 27" xfId="187"/>
    <cellStyle name="20% - Акцент4 28" xfId="188"/>
    <cellStyle name="20% - Акцент4 29" xfId="189"/>
    <cellStyle name="20% - Акцент4 3" xfId="190"/>
    <cellStyle name="20% - Акцент4 30" xfId="191"/>
    <cellStyle name="20% - Акцент4 31" xfId="192"/>
    <cellStyle name="20% - Акцент4 32" xfId="193"/>
    <cellStyle name="20% - Акцент4 33" xfId="194"/>
    <cellStyle name="20% - Акцент4 34" xfId="195"/>
    <cellStyle name="20% - Акцент4 35" xfId="196"/>
    <cellStyle name="20% - Акцент4 36" xfId="197"/>
    <cellStyle name="20% - Акцент4 37" xfId="198"/>
    <cellStyle name="20% - Акцент4 38" xfId="199"/>
    <cellStyle name="20% - Акцент4 39" xfId="200"/>
    <cellStyle name="20% - Акцент4 4" xfId="201"/>
    <cellStyle name="20% - Акцент4 40" xfId="202"/>
    <cellStyle name="20% - Акцент4 41" xfId="203"/>
    <cellStyle name="20% - Акцент4 42" xfId="204"/>
    <cellStyle name="20% - Акцент4 43" xfId="205"/>
    <cellStyle name="20% - Акцент4 44" xfId="206"/>
    <cellStyle name="20% - Акцент4 45" xfId="207"/>
    <cellStyle name="20% - Акцент4 46" xfId="208"/>
    <cellStyle name="20% - Акцент4 47" xfId="209"/>
    <cellStyle name="20% - Акцент4 48" xfId="210"/>
    <cellStyle name="20% - Акцент4 49" xfId="211"/>
    <cellStyle name="20% - Акцент4 5" xfId="212"/>
    <cellStyle name="20% - Акцент4 50" xfId="213"/>
    <cellStyle name="20% - Акцент4 51" xfId="214"/>
    <cellStyle name="20% - Акцент4 6" xfId="215"/>
    <cellStyle name="20% - Акцент4 7" xfId="216"/>
    <cellStyle name="20% - Акцент4 8" xfId="217"/>
    <cellStyle name="20% - Акцент4 9" xfId="218"/>
    <cellStyle name="20% - Акцент5 10" xfId="219"/>
    <cellStyle name="20% - Акцент5 11" xfId="220"/>
    <cellStyle name="20% - Акцент5 12" xfId="221"/>
    <cellStyle name="20% - Акцент5 13" xfId="222"/>
    <cellStyle name="20% - Акцент5 14" xfId="223"/>
    <cellStyle name="20% - Акцент5 15" xfId="224"/>
    <cellStyle name="20% - Акцент5 16" xfId="225"/>
    <cellStyle name="20% - Акцент5 17" xfId="226"/>
    <cellStyle name="20% - Акцент5 18" xfId="227"/>
    <cellStyle name="20% - Акцент5 19" xfId="228"/>
    <cellStyle name="20% - Акцент5 2" xfId="229"/>
    <cellStyle name="20% - Акцент5 20" xfId="230"/>
    <cellStyle name="20% - Акцент5 21" xfId="231"/>
    <cellStyle name="20% - Акцент5 22" xfId="232"/>
    <cellStyle name="20% - Акцент5 23" xfId="233"/>
    <cellStyle name="20% - Акцент5 24" xfId="234"/>
    <cellStyle name="20% - Акцент5 25" xfId="235"/>
    <cellStyle name="20% - Акцент5 26" xfId="236"/>
    <cellStyle name="20% - Акцент5 27" xfId="237"/>
    <cellStyle name="20% - Акцент5 28" xfId="238"/>
    <cellStyle name="20% - Акцент5 29" xfId="239"/>
    <cellStyle name="20% - Акцент5 3" xfId="240"/>
    <cellStyle name="20% - Акцент5 30" xfId="241"/>
    <cellStyle name="20% - Акцент5 31" xfId="242"/>
    <cellStyle name="20% - Акцент5 32" xfId="243"/>
    <cellStyle name="20% - Акцент5 33" xfId="244"/>
    <cellStyle name="20% - Акцент5 34" xfId="245"/>
    <cellStyle name="20% - Акцент5 35" xfId="246"/>
    <cellStyle name="20% - Акцент5 36" xfId="247"/>
    <cellStyle name="20% - Акцент5 37" xfId="248"/>
    <cellStyle name="20% - Акцент5 38" xfId="249"/>
    <cellStyle name="20% - Акцент5 39" xfId="250"/>
    <cellStyle name="20% - Акцент5 4" xfId="251"/>
    <cellStyle name="20% - Акцент5 40" xfId="252"/>
    <cellStyle name="20% - Акцент5 41" xfId="253"/>
    <cellStyle name="20% - Акцент5 42" xfId="254"/>
    <cellStyle name="20% - Акцент5 43" xfId="255"/>
    <cellStyle name="20% - Акцент5 44" xfId="256"/>
    <cellStyle name="20% - Акцент5 45" xfId="257"/>
    <cellStyle name="20% - Акцент5 46" xfId="258"/>
    <cellStyle name="20% - Акцент5 47" xfId="259"/>
    <cellStyle name="20% - Акцент5 48" xfId="260"/>
    <cellStyle name="20% - Акцент5 49" xfId="261"/>
    <cellStyle name="20% - Акцент5 5" xfId="262"/>
    <cellStyle name="20% - Акцент5 50" xfId="263"/>
    <cellStyle name="20% - Акцент5 51" xfId="264"/>
    <cellStyle name="20% - Акцент5 6" xfId="265"/>
    <cellStyle name="20% - Акцент5 7" xfId="266"/>
    <cellStyle name="20% - Акцент5 8" xfId="267"/>
    <cellStyle name="20% - Акцент5 9" xfId="268"/>
    <cellStyle name="20% - Акцент6 10" xfId="269"/>
    <cellStyle name="20% - Акцент6 11" xfId="270"/>
    <cellStyle name="20% - Акцент6 12" xfId="271"/>
    <cellStyle name="20% - Акцент6 13" xfId="272"/>
    <cellStyle name="20% - Акцент6 14" xfId="273"/>
    <cellStyle name="20% - Акцент6 15" xfId="274"/>
    <cellStyle name="20% - Акцент6 16" xfId="275"/>
    <cellStyle name="20% - Акцент6 17" xfId="276"/>
    <cellStyle name="20% - Акцент6 18" xfId="277"/>
    <cellStyle name="20% - Акцент6 19" xfId="278"/>
    <cellStyle name="20% - Акцент6 2" xfId="279"/>
    <cellStyle name="20% - Акцент6 20" xfId="280"/>
    <cellStyle name="20% - Акцент6 21" xfId="281"/>
    <cellStyle name="20% - Акцент6 22" xfId="282"/>
    <cellStyle name="20% - Акцент6 23" xfId="283"/>
    <cellStyle name="20% - Акцент6 24" xfId="284"/>
    <cellStyle name="20% - Акцент6 25" xfId="285"/>
    <cellStyle name="20% - Акцент6 26" xfId="286"/>
    <cellStyle name="20% - Акцент6 27" xfId="287"/>
    <cellStyle name="20% - Акцент6 28" xfId="288"/>
    <cellStyle name="20% - Акцент6 29" xfId="289"/>
    <cellStyle name="20% - Акцент6 3" xfId="290"/>
    <cellStyle name="20% - Акцент6 30" xfId="291"/>
    <cellStyle name="20% - Акцент6 31" xfId="292"/>
    <cellStyle name="20% - Акцент6 32" xfId="293"/>
    <cellStyle name="20% - Акцент6 33" xfId="294"/>
    <cellStyle name="20% - Акцент6 34" xfId="295"/>
    <cellStyle name="20% - Акцент6 35" xfId="296"/>
    <cellStyle name="20% - Акцент6 36" xfId="297"/>
    <cellStyle name="20% - Акцент6 37" xfId="298"/>
    <cellStyle name="20% - Акцент6 38" xfId="299"/>
    <cellStyle name="20% - Акцент6 39" xfId="300"/>
    <cellStyle name="20% - Акцент6 4" xfId="301"/>
    <cellStyle name="20% - Акцент6 40" xfId="302"/>
    <cellStyle name="20% - Акцент6 41" xfId="303"/>
    <cellStyle name="20% - Акцент6 42" xfId="304"/>
    <cellStyle name="20% - Акцент6 43" xfId="305"/>
    <cellStyle name="20% - Акцент6 44" xfId="306"/>
    <cellStyle name="20% - Акцент6 45" xfId="307"/>
    <cellStyle name="20% - Акцент6 46" xfId="308"/>
    <cellStyle name="20% - Акцент6 47" xfId="309"/>
    <cellStyle name="20% - Акцент6 48" xfId="310"/>
    <cellStyle name="20% - Акцент6 49" xfId="311"/>
    <cellStyle name="20% - Акцент6 5" xfId="312"/>
    <cellStyle name="20% - Акцент6 50" xfId="313"/>
    <cellStyle name="20% - Акцент6 51" xfId="314"/>
    <cellStyle name="20% - Акцент6 6" xfId="315"/>
    <cellStyle name="20% - Акцент6 7" xfId="316"/>
    <cellStyle name="20% - Акцент6 8" xfId="317"/>
    <cellStyle name="20% - Акцент6 9" xfId="318"/>
    <cellStyle name="40% - Accent1" xfId="319"/>
    <cellStyle name="40% - Accent2" xfId="320"/>
    <cellStyle name="40% - Accent3" xfId="321"/>
    <cellStyle name="40% - Accent4" xfId="322"/>
    <cellStyle name="40% - Accent5" xfId="323"/>
    <cellStyle name="40% - Accent6" xfId="324"/>
    <cellStyle name="40% - Акцент1 10" xfId="325"/>
    <cellStyle name="40% - Акцент1 11" xfId="326"/>
    <cellStyle name="40% - Акцент1 12" xfId="327"/>
    <cellStyle name="40% - Акцент1 13" xfId="328"/>
    <cellStyle name="40% - Акцент1 14" xfId="329"/>
    <cellStyle name="40% - Акцент1 15" xfId="330"/>
    <cellStyle name="40% - Акцент1 16" xfId="331"/>
    <cellStyle name="40% - Акцент1 17" xfId="332"/>
    <cellStyle name="40% - Акцент1 18" xfId="333"/>
    <cellStyle name="40% - Акцент1 19" xfId="334"/>
    <cellStyle name="40% - Акцент1 2" xfId="335"/>
    <cellStyle name="40% - Акцент1 20" xfId="336"/>
    <cellStyle name="40% - Акцент1 21" xfId="337"/>
    <cellStyle name="40% - Акцент1 22" xfId="338"/>
    <cellStyle name="40% - Акцент1 23" xfId="339"/>
    <cellStyle name="40% - Акцент1 24" xfId="340"/>
    <cellStyle name="40% - Акцент1 25" xfId="341"/>
    <cellStyle name="40% - Акцент1 26" xfId="342"/>
    <cellStyle name="40% - Акцент1 27" xfId="343"/>
    <cellStyle name="40% - Акцент1 28" xfId="344"/>
    <cellStyle name="40% - Акцент1 29" xfId="345"/>
    <cellStyle name="40% - Акцент1 3" xfId="346"/>
    <cellStyle name="40% - Акцент1 30" xfId="347"/>
    <cellStyle name="40% - Акцент1 31" xfId="348"/>
    <cellStyle name="40% - Акцент1 32" xfId="349"/>
    <cellStyle name="40% - Акцент1 33" xfId="350"/>
    <cellStyle name="40% - Акцент1 34" xfId="351"/>
    <cellStyle name="40% - Акцент1 35" xfId="352"/>
    <cellStyle name="40% - Акцент1 36" xfId="353"/>
    <cellStyle name="40% - Акцент1 37" xfId="354"/>
    <cellStyle name="40% - Акцент1 38" xfId="355"/>
    <cellStyle name="40% - Акцент1 39" xfId="356"/>
    <cellStyle name="40% - Акцент1 4" xfId="357"/>
    <cellStyle name="40% - Акцент1 40" xfId="358"/>
    <cellStyle name="40% - Акцент1 41" xfId="359"/>
    <cellStyle name="40% - Акцент1 42" xfId="360"/>
    <cellStyle name="40% - Акцент1 43" xfId="361"/>
    <cellStyle name="40% - Акцент1 44" xfId="362"/>
    <cellStyle name="40% - Акцент1 45" xfId="363"/>
    <cellStyle name="40% - Акцент1 46" xfId="364"/>
    <cellStyle name="40% - Акцент1 47" xfId="365"/>
    <cellStyle name="40% - Акцент1 48" xfId="366"/>
    <cellStyle name="40% - Акцент1 49" xfId="367"/>
    <cellStyle name="40% - Акцент1 5" xfId="368"/>
    <cellStyle name="40% - Акцент1 50" xfId="369"/>
    <cellStyle name="40% - Акцент1 51" xfId="370"/>
    <cellStyle name="40% - Акцент1 6" xfId="371"/>
    <cellStyle name="40% - Акцент1 7" xfId="372"/>
    <cellStyle name="40% - Акцент1 8" xfId="373"/>
    <cellStyle name="40% - Акцент1 9" xfId="374"/>
    <cellStyle name="40% - Акцент2 10" xfId="375"/>
    <cellStyle name="40% - Акцент2 11" xfId="376"/>
    <cellStyle name="40% - Акцент2 12" xfId="377"/>
    <cellStyle name="40% - Акцент2 13" xfId="378"/>
    <cellStyle name="40% - Акцент2 14" xfId="379"/>
    <cellStyle name="40% - Акцент2 15" xfId="380"/>
    <cellStyle name="40% - Акцент2 16" xfId="381"/>
    <cellStyle name="40% - Акцент2 17" xfId="382"/>
    <cellStyle name="40% - Акцент2 18" xfId="383"/>
    <cellStyle name="40% - Акцент2 19" xfId="384"/>
    <cellStyle name="40% - Акцент2 2" xfId="385"/>
    <cellStyle name="40% - Акцент2 20" xfId="386"/>
    <cellStyle name="40% - Акцент2 21" xfId="387"/>
    <cellStyle name="40% - Акцент2 22" xfId="388"/>
    <cellStyle name="40% - Акцент2 23" xfId="389"/>
    <cellStyle name="40% - Акцент2 24" xfId="390"/>
    <cellStyle name="40% - Акцент2 25" xfId="391"/>
    <cellStyle name="40% - Акцент2 26" xfId="392"/>
    <cellStyle name="40% - Акцент2 27" xfId="393"/>
    <cellStyle name="40% - Акцент2 28" xfId="394"/>
    <cellStyle name="40% - Акцент2 29" xfId="395"/>
    <cellStyle name="40% - Акцент2 3" xfId="396"/>
    <cellStyle name="40% - Акцент2 30" xfId="397"/>
    <cellStyle name="40% - Акцент2 31" xfId="398"/>
    <cellStyle name="40% - Акцент2 32" xfId="399"/>
    <cellStyle name="40% - Акцент2 33" xfId="400"/>
    <cellStyle name="40% - Акцент2 34" xfId="401"/>
    <cellStyle name="40% - Акцент2 35" xfId="402"/>
    <cellStyle name="40% - Акцент2 36" xfId="403"/>
    <cellStyle name="40% - Акцент2 37" xfId="404"/>
    <cellStyle name="40% - Акцент2 38" xfId="405"/>
    <cellStyle name="40% - Акцент2 39" xfId="406"/>
    <cellStyle name="40% - Акцент2 4" xfId="407"/>
    <cellStyle name="40% - Акцент2 40" xfId="408"/>
    <cellStyle name="40% - Акцент2 41" xfId="409"/>
    <cellStyle name="40% - Акцент2 42" xfId="410"/>
    <cellStyle name="40% - Акцент2 43" xfId="411"/>
    <cellStyle name="40% - Акцент2 44" xfId="412"/>
    <cellStyle name="40% - Акцент2 45" xfId="413"/>
    <cellStyle name="40% - Акцент2 46" xfId="414"/>
    <cellStyle name="40% - Акцент2 47" xfId="415"/>
    <cellStyle name="40% - Акцент2 48" xfId="416"/>
    <cellStyle name="40% - Акцент2 49" xfId="417"/>
    <cellStyle name="40% - Акцент2 5" xfId="418"/>
    <cellStyle name="40% - Акцент2 50" xfId="419"/>
    <cellStyle name="40% - Акцент2 51" xfId="420"/>
    <cellStyle name="40% - Акцент2 6" xfId="421"/>
    <cellStyle name="40% - Акцент2 7" xfId="422"/>
    <cellStyle name="40% - Акцент2 8" xfId="423"/>
    <cellStyle name="40% - Акцент2 9" xfId="424"/>
    <cellStyle name="40% - Акцент3 10" xfId="425"/>
    <cellStyle name="40% - Акцент3 11" xfId="426"/>
    <cellStyle name="40% - Акцент3 12" xfId="427"/>
    <cellStyle name="40% - Акцент3 13" xfId="428"/>
    <cellStyle name="40% - Акцент3 14" xfId="429"/>
    <cellStyle name="40% - Акцент3 15" xfId="430"/>
    <cellStyle name="40% - Акцент3 16" xfId="431"/>
    <cellStyle name="40% - Акцент3 17" xfId="432"/>
    <cellStyle name="40% - Акцент3 18" xfId="433"/>
    <cellStyle name="40% - Акцент3 19" xfId="434"/>
    <cellStyle name="40% - Акцент3 2" xfId="435"/>
    <cellStyle name="40% - Акцент3 20" xfId="436"/>
    <cellStyle name="40% - Акцент3 21" xfId="437"/>
    <cellStyle name="40% - Акцент3 22" xfId="438"/>
    <cellStyle name="40% - Акцент3 23" xfId="439"/>
    <cellStyle name="40% - Акцент3 24" xfId="440"/>
    <cellStyle name="40% - Акцент3 25" xfId="441"/>
    <cellStyle name="40% - Акцент3 26" xfId="442"/>
    <cellStyle name="40% - Акцент3 27" xfId="443"/>
    <cellStyle name="40% - Акцент3 28" xfId="444"/>
    <cellStyle name="40% - Акцент3 29" xfId="445"/>
    <cellStyle name="40% - Акцент3 3" xfId="446"/>
    <cellStyle name="40% - Акцент3 30" xfId="447"/>
    <cellStyle name="40% - Акцент3 31" xfId="448"/>
    <cellStyle name="40% - Акцент3 32" xfId="449"/>
    <cellStyle name="40% - Акцент3 33" xfId="450"/>
    <cellStyle name="40% - Акцент3 34" xfId="451"/>
    <cellStyle name="40% - Акцент3 35" xfId="452"/>
    <cellStyle name="40% - Акцент3 36" xfId="453"/>
    <cellStyle name="40% - Акцент3 37" xfId="454"/>
    <cellStyle name="40% - Акцент3 38" xfId="455"/>
    <cellStyle name="40% - Акцент3 39" xfId="456"/>
    <cellStyle name="40% - Акцент3 4" xfId="457"/>
    <cellStyle name="40% - Акцент3 40" xfId="458"/>
    <cellStyle name="40% - Акцент3 41" xfId="459"/>
    <cellStyle name="40% - Акцент3 42" xfId="460"/>
    <cellStyle name="40% - Акцент3 43" xfId="461"/>
    <cellStyle name="40% - Акцент3 44" xfId="462"/>
    <cellStyle name="40% - Акцент3 45" xfId="463"/>
    <cellStyle name="40% - Акцент3 46" xfId="464"/>
    <cellStyle name="40% - Акцент3 47" xfId="465"/>
    <cellStyle name="40% - Акцент3 48" xfId="466"/>
    <cellStyle name="40% - Акцент3 49" xfId="467"/>
    <cellStyle name="40% - Акцент3 5" xfId="468"/>
    <cellStyle name="40% - Акцент3 50" xfId="469"/>
    <cellStyle name="40% - Акцент3 51" xfId="470"/>
    <cellStyle name="40% - Акцент3 6" xfId="471"/>
    <cellStyle name="40% - Акцент3 7" xfId="472"/>
    <cellStyle name="40% - Акцент3 8" xfId="473"/>
    <cellStyle name="40% - Акцент3 9" xfId="474"/>
    <cellStyle name="40% - Акцент4 10" xfId="475"/>
    <cellStyle name="40% - Акцент4 11" xfId="476"/>
    <cellStyle name="40% - Акцент4 12" xfId="477"/>
    <cellStyle name="40% - Акцент4 13" xfId="478"/>
    <cellStyle name="40% - Акцент4 14" xfId="479"/>
    <cellStyle name="40% - Акцент4 15" xfId="480"/>
    <cellStyle name="40% - Акцент4 16" xfId="481"/>
    <cellStyle name="40% - Акцент4 17" xfId="482"/>
    <cellStyle name="40% - Акцент4 18" xfId="483"/>
    <cellStyle name="40% - Акцент4 19" xfId="484"/>
    <cellStyle name="40% - Акцент4 2" xfId="485"/>
    <cellStyle name="40% - Акцент4 20" xfId="486"/>
    <cellStyle name="40% - Акцент4 21" xfId="487"/>
    <cellStyle name="40% - Акцент4 22" xfId="488"/>
    <cellStyle name="40% - Акцент4 23" xfId="489"/>
    <cellStyle name="40% - Акцент4 24" xfId="490"/>
    <cellStyle name="40% - Акцент4 25" xfId="491"/>
    <cellStyle name="40% - Акцент4 26" xfId="492"/>
    <cellStyle name="40% - Акцент4 27" xfId="493"/>
    <cellStyle name="40% - Акцент4 28" xfId="494"/>
    <cellStyle name="40% - Акцент4 29" xfId="495"/>
    <cellStyle name="40% - Акцент4 3" xfId="496"/>
    <cellStyle name="40% - Акцент4 30" xfId="497"/>
    <cellStyle name="40% - Акцент4 31" xfId="498"/>
    <cellStyle name="40% - Акцент4 32" xfId="499"/>
    <cellStyle name="40% - Акцент4 33" xfId="500"/>
    <cellStyle name="40% - Акцент4 34" xfId="501"/>
    <cellStyle name="40% - Акцент4 35" xfId="502"/>
    <cellStyle name="40% - Акцент4 36" xfId="503"/>
    <cellStyle name="40% - Акцент4 37" xfId="504"/>
    <cellStyle name="40% - Акцент4 38" xfId="505"/>
    <cellStyle name="40% - Акцент4 39" xfId="506"/>
    <cellStyle name="40% - Акцент4 4" xfId="507"/>
    <cellStyle name="40% - Акцент4 40" xfId="508"/>
    <cellStyle name="40% - Акцент4 41" xfId="509"/>
    <cellStyle name="40% - Акцент4 42" xfId="510"/>
    <cellStyle name="40% - Акцент4 43" xfId="511"/>
    <cellStyle name="40% - Акцент4 44" xfId="512"/>
    <cellStyle name="40% - Акцент4 45" xfId="513"/>
    <cellStyle name="40% - Акцент4 46" xfId="514"/>
    <cellStyle name="40% - Акцент4 47" xfId="515"/>
    <cellStyle name="40% - Акцент4 48" xfId="516"/>
    <cellStyle name="40% - Акцент4 49" xfId="517"/>
    <cellStyle name="40% - Акцент4 5" xfId="518"/>
    <cellStyle name="40% - Акцент4 50" xfId="519"/>
    <cellStyle name="40% - Акцент4 51" xfId="520"/>
    <cellStyle name="40% - Акцент4 6" xfId="521"/>
    <cellStyle name="40% - Акцент4 7" xfId="522"/>
    <cellStyle name="40% - Акцент4 8" xfId="523"/>
    <cellStyle name="40% - Акцент4 9" xfId="524"/>
    <cellStyle name="40% - Акцент5 10" xfId="525"/>
    <cellStyle name="40% - Акцент5 11" xfId="526"/>
    <cellStyle name="40% - Акцент5 12" xfId="527"/>
    <cellStyle name="40% - Акцент5 13" xfId="528"/>
    <cellStyle name="40% - Акцент5 14" xfId="529"/>
    <cellStyle name="40% - Акцент5 15" xfId="530"/>
    <cellStyle name="40% - Акцент5 16" xfId="531"/>
    <cellStyle name="40% - Акцент5 17" xfId="532"/>
    <cellStyle name="40% - Акцент5 18" xfId="533"/>
    <cellStyle name="40% - Акцент5 19" xfId="534"/>
    <cellStyle name="40% - Акцент5 2" xfId="535"/>
    <cellStyle name="40% - Акцент5 20" xfId="536"/>
    <cellStyle name="40% - Акцент5 21" xfId="537"/>
    <cellStyle name="40% - Акцент5 22" xfId="538"/>
    <cellStyle name="40% - Акцент5 23" xfId="539"/>
    <cellStyle name="40% - Акцент5 24" xfId="540"/>
    <cellStyle name="40% - Акцент5 25" xfId="541"/>
    <cellStyle name="40% - Акцент5 26" xfId="542"/>
    <cellStyle name="40% - Акцент5 27" xfId="543"/>
    <cellStyle name="40% - Акцент5 28" xfId="544"/>
    <cellStyle name="40% - Акцент5 29" xfId="545"/>
    <cellStyle name="40% - Акцент5 3" xfId="546"/>
    <cellStyle name="40% - Акцент5 30" xfId="547"/>
    <cellStyle name="40% - Акцент5 31" xfId="548"/>
    <cellStyle name="40% - Акцент5 32" xfId="549"/>
    <cellStyle name="40% - Акцент5 33" xfId="550"/>
    <cellStyle name="40% - Акцент5 34" xfId="551"/>
    <cellStyle name="40% - Акцент5 35" xfId="552"/>
    <cellStyle name="40% - Акцент5 36" xfId="553"/>
    <cellStyle name="40% - Акцент5 37" xfId="554"/>
    <cellStyle name="40% - Акцент5 38" xfId="555"/>
    <cellStyle name="40% - Акцент5 39" xfId="556"/>
    <cellStyle name="40% - Акцент5 4" xfId="557"/>
    <cellStyle name="40% - Акцент5 40" xfId="558"/>
    <cellStyle name="40% - Акцент5 41" xfId="559"/>
    <cellStyle name="40% - Акцент5 42" xfId="560"/>
    <cellStyle name="40% - Акцент5 43" xfId="561"/>
    <cellStyle name="40% - Акцент5 44" xfId="562"/>
    <cellStyle name="40% - Акцент5 45" xfId="563"/>
    <cellStyle name="40% - Акцент5 46" xfId="564"/>
    <cellStyle name="40% - Акцент5 47" xfId="565"/>
    <cellStyle name="40% - Акцент5 48" xfId="566"/>
    <cellStyle name="40% - Акцент5 49" xfId="567"/>
    <cellStyle name="40% - Акцент5 5" xfId="568"/>
    <cellStyle name="40% - Акцент5 50" xfId="569"/>
    <cellStyle name="40% - Акцент5 51" xfId="570"/>
    <cellStyle name="40% - Акцент5 6" xfId="571"/>
    <cellStyle name="40% - Акцент5 7" xfId="572"/>
    <cellStyle name="40% - Акцент5 8" xfId="573"/>
    <cellStyle name="40% - Акцент5 9" xfId="574"/>
    <cellStyle name="40% - Акцент6 10" xfId="575"/>
    <cellStyle name="40% - Акцент6 11" xfId="576"/>
    <cellStyle name="40% - Акцент6 12" xfId="577"/>
    <cellStyle name="40% - Акцент6 13" xfId="578"/>
    <cellStyle name="40% - Акцент6 14" xfId="579"/>
    <cellStyle name="40% - Акцент6 15" xfId="580"/>
    <cellStyle name="40% - Акцент6 16" xfId="581"/>
    <cellStyle name="40% - Акцент6 17" xfId="582"/>
    <cellStyle name="40% - Акцент6 18" xfId="583"/>
    <cellStyle name="40% - Акцент6 19" xfId="584"/>
    <cellStyle name="40% - Акцент6 2" xfId="585"/>
    <cellStyle name="40% - Акцент6 20" xfId="586"/>
    <cellStyle name="40% - Акцент6 21" xfId="587"/>
    <cellStyle name="40% - Акцент6 22" xfId="588"/>
    <cellStyle name="40% - Акцент6 23" xfId="589"/>
    <cellStyle name="40% - Акцент6 24" xfId="590"/>
    <cellStyle name="40% - Акцент6 25" xfId="591"/>
    <cellStyle name="40% - Акцент6 26" xfId="592"/>
    <cellStyle name="40% - Акцент6 27" xfId="593"/>
    <cellStyle name="40% - Акцент6 28" xfId="594"/>
    <cellStyle name="40% - Акцент6 29" xfId="595"/>
    <cellStyle name="40% - Акцент6 3" xfId="596"/>
    <cellStyle name="40% - Акцент6 30" xfId="597"/>
    <cellStyle name="40% - Акцент6 31" xfId="598"/>
    <cellStyle name="40% - Акцент6 32" xfId="599"/>
    <cellStyle name="40% - Акцент6 33" xfId="600"/>
    <cellStyle name="40% - Акцент6 34" xfId="601"/>
    <cellStyle name="40% - Акцент6 35" xfId="602"/>
    <cellStyle name="40% - Акцент6 36" xfId="603"/>
    <cellStyle name="40% - Акцент6 37" xfId="604"/>
    <cellStyle name="40% - Акцент6 38" xfId="605"/>
    <cellStyle name="40% - Акцент6 39" xfId="606"/>
    <cellStyle name="40% - Акцент6 4" xfId="607"/>
    <cellStyle name="40% - Акцент6 40" xfId="608"/>
    <cellStyle name="40% - Акцент6 41" xfId="609"/>
    <cellStyle name="40% - Акцент6 42" xfId="610"/>
    <cellStyle name="40% - Акцент6 43" xfId="611"/>
    <cellStyle name="40% - Акцент6 44" xfId="612"/>
    <cellStyle name="40% - Акцент6 45" xfId="613"/>
    <cellStyle name="40% - Акцент6 46" xfId="614"/>
    <cellStyle name="40% - Акцент6 47" xfId="615"/>
    <cellStyle name="40% - Акцент6 48" xfId="616"/>
    <cellStyle name="40% - Акцент6 49" xfId="617"/>
    <cellStyle name="40% - Акцент6 5" xfId="618"/>
    <cellStyle name="40% - Акцент6 50" xfId="619"/>
    <cellStyle name="40% - Акцент6 51" xfId="620"/>
    <cellStyle name="40% - Акцент6 6" xfId="621"/>
    <cellStyle name="40% - Акцент6 7" xfId="622"/>
    <cellStyle name="40% - Акцент6 8" xfId="623"/>
    <cellStyle name="40% - Акцент6 9" xfId="624"/>
    <cellStyle name="60% - Accent1" xfId="625"/>
    <cellStyle name="60% - Accent2" xfId="626"/>
    <cellStyle name="60% - Accent3" xfId="627"/>
    <cellStyle name="60% - Accent4" xfId="628"/>
    <cellStyle name="60% - Accent5" xfId="629"/>
    <cellStyle name="60% - Accent6" xfId="630"/>
    <cellStyle name="60% - Акцент1 10" xfId="631"/>
    <cellStyle name="60% - Акцент1 11" xfId="632"/>
    <cellStyle name="60% - Акцент1 12" xfId="633"/>
    <cellStyle name="60% - Акцент1 13" xfId="634"/>
    <cellStyle name="60% - Акцент1 14" xfId="635"/>
    <cellStyle name="60% - Акцент1 15" xfId="636"/>
    <cellStyle name="60% - Акцент1 16" xfId="637"/>
    <cellStyle name="60% - Акцент1 17" xfId="638"/>
    <cellStyle name="60% - Акцент1 18" xfId="639"/>
    <cellStyle name="60% - Акцент1 19" xfId="640"/>
    <cellStyle name="60% - Акцент1 2" xfId="641"/>
    <cellStyle name="60% - Акцент1 20" xfId="642"/>
    <cellStyle name="60% - Акцент1 21" xfId="643"/>
    <cellStyle name="60% - Акцент1 22" xfId="644"/>
    <cellStyle name="60% - Акцент1 23" xfId="645"/>
    <cellStyle name="60% - Акцент1 24" xfId="646"/>
    <cellStyle name="60% - Акцент1 25" xfId="647"/>
    <cellStyle name="60% - Акцент1 26" xfId="648"/>
    <cellStyle name="60% - Акцент1 27" xfId="649"/>
    <cellStyle name="60% - Акцент1 28" xfId="650"/>
    <cellStyle name="60% - Акцент1 29" xfId="651"/>
    <cellStyle name="60% - Акцент1 3" xfId="652"/>
    <cellStyle name="60% - Акцент1 30" xfId="653"/>
    <cellStyle name="60% - Акцент1 31" xfId="654"/>
    <cellStyle name="60% - Акцент1 32" xfId="655"/>
    <cellStyle name="60% - Акцент1 33" xfId="656"/>
    <cellStyle name="60% - Акцент1 34" xfId="657"/>
    <cellStyle name="60% - Акцент1 35" xfId="658"/>
    <cellStyle name="60% - Акцент1 36" xfId="659"/>
    <cellStyle name="60% - Акцент1 37" xfId="660"/>
    <cellStyle name="60% - Акцент1 38" xfId="661"/>
    <cellStyle name="60% - Акцент1 39" xfId="662"/>
    <cellStyle name="60% - Акцент1 4" xfId="663"/>
    <cellStyle name="60% - Акцент1 40" xfId="664"/>
    <cellStyle name="60% - Акцент1 41" xfId="665"/>
    <cellStyle name="60% - Акцент1 42" xfId="666"/>
    <cellStyle name="60% - Акцент1 43" xfId="667"/>
    <cellStyle name="60% - Акцент1 44" xfId="668"/>
    <cellStyle name="60% - Акцент1 45" xfId="669"/>
    <cellStyle name="60% - Акцент1 46" xfId="670"/>
    <cellStyle name="60% - Акцент1 47" xfId="671"/>
    <cellStyle name="60% - Акцент1 48" xfId="672"/>
    <cellStyle name="60% - Акцент1 49" xfId="673"/>
    <cellStyle name="60% - Акцент1 5" xfId="674"/>
    <cellStyle name="60% - Акцент1 50" xfId="675"/>
    <cellStyle name="60% - Акцент1 51" xfId="676"/>
    <cellStyle name="60% - Акцент1 6" xfId="677"/>
    <cellStyle name="60% - Акцент1 7" xfId="678"/>
    <cellStyle name="60% - Акцент1 8" xfId="679"/>
    <cellStyle name="60% - Акцент1 9" xfId="680"/>
    <cellStyle name="60% - Акцент2 10" xfId="681"/>
    <cellStyle name="60% - Акцент2 11" xfId="682"/>
    <cellStyle name="60% - Акцент2 12" xfId="683"/>
    <cellStyle name="60% - Акцент2 13" xfId="684"/>
    <cellStyle name="60% - Акцент2 14" xfId="685"/>
    <cellStyle name="60% - Акцент2 15" xfId="686"/>
    <cellStyle name="60% - Акцент2 16" xfId="687"/>
    <cellStyle name="60% - Акцент2 17" xfId="688"/>
    <cellStyle name="60% - Акцент2 18" xfId="689"/>
    <cellStyle name="60% - Акцент2 19" xfId="690"/>
    <cellStyle name="60% - Акцент2 2" xfId="691"/>
    <cellStyle name="60% - Акцент2 20" xfId="692"/>
    <cellStyle name="60% - Акцент2 21" xfId="693"/>
    <cellStyle name="60% - Акцент2 22" xfId="694"/>
    <cellStyle name="60% - Акцент2 23" xfId="695"/>
    <cellStyle name="60% - Акцент2 24" xfId="696"/>
    <cellStyle name="60% - Акцент2 25" xfId="697"/>
    <cellStyle name="60% - Акцент2 26" xfId="698"/>
    <cellStyle name="60% - Акцент2 27" xfId="699"/>
    <cellStyle name="60% - Акцент2 28" xfId="700"/>
    <cellStyle name="60% - Акцент2 29" xfId="701"/>
    <cellStyle name="60% - Акцент2 3" xfId="702"/>
    <cellStyle name="60% - Акцент2 30" xfId="703"/>
    <cellStyle name="60% - Акцент2 31" xfId="704"/>
    <cellStyle name="60% - Акцент2 32" xfId="705"/>
    <cellStyle name="60% - Акцент2 33" xfId="706"/>
    <cellStyle name="60% - Акцент2 34" xfId="707"/>
    <cellStyle name="60% - Акцент2 35" xfId="708"/>
    <cellStyle name="60% - Акцент2 36" xfId="709"/>
    <cellStyle name="60% - Акцент2 37" xfId="710"/>
    <cellStyle name="60% - Акцент2 38" xfId="711"/>
    <cellStyle name="60% - Акцент2 39" xfId="712"/>
    <cellStyle name="60% - Акцент2 4" xfId="713"/>
    <cellStyle name="60% - Акцент2 40" xfId="714"/>
    <cellStyle name="60% - Акцент2 41" xfId="715"/>
    <cellStyle name="60% - Акцент2 42" xfId="716"/>
    <cellStyle name="60% - Акцент2 43" xfId="717"/>
    <cellStyle name="60% - Акцент2 44" xfId="718"/>
    <cellStyle name="60% - Акцент2 45" xfId="719"/>
    <cellStyle name="60% - Акцент2 46" xfId="720"/>
    <cellStyle name="60% - Акцент2 47" xfId="721"/>
    <cellStyle name="60% - Акцент2 48" xfId="722"/>
    <cellStyle name="60% - Акцент2 49" xfId="723"/>
    <cellStyle name="60% - Акцент2 5" xfId="724"/>
    <cellStyle name="60% - Акцент2 50" xfId="725"/>
    <cellStyle name="60% - Акцент2 51" xfId="726"/>
    <cellStyle name="60% - Акцент2 6" xfId="727"/>
    <cellStyle name="60% - Акцент2 7" xfId="728"/>
    <cellStyle name="60% - Акцент2 8" xfId="729"/>
    <cellStyle name="60% - Акцент2 9" xfId="730"/>
    <cellStyle name="60% - Акцент3 10" xfId="731"/>
    <cellStyle name="60% - Акцент3 11" xfId="732"/>
    <cellStyle name="60% - Акцент3 12" xfId="733"/>
    <cellStyle name="60% - Акцент3 13" xfId="734"/>
    <cellStyle name="60% - Акцент3 14" xfId="735"/>
    <cellStyle name="60% - Акцент3 15" xfId="736"/>
    <cellStyle name="60% - Акцент3 16" xfId="737"/>
    <cellStyle name="60% - Акцент3 17" xfId="738"/>
    <cellStyle name="60% - Акцент3 18" xfId="739"/>
    <cellStyle name="60% - Акцент3 19" xfId="740"/>
    <cellStyle name="60% - Акцент3 2" xfId="741"/>
    <cellStyle name="60% - Акцент3 20" xfId="742"/>
    <cellStyle name="60% - Акцент3 21" xfId="743"/>
    <cellStyle name="60% - Акцент3 22" xfId="744"/>
    <cellStyle name="60% - Акцент3 23" xfId="745"/>
    <cellStyle name="60% - Акцент3 24" xfId="746"/>
    <cellStyle name="60% - Акцент3 25" xfId="747"/>
    <cellStyle name="60% - Акцент3 26" xfId="748"/>
    <cellStyle name="60% - Акцент3 27" xfId="749"/>
    <cellStyle name="60% - Акцент3 28" xfId="750"/>
    <cellStyle name="60% - Акцент3 29" xfId="751"/>
    <cellStyle name="60% - Акцент3 3" xfId="752"/>
    <cellStyle name="60% - Акцент3 30" xfId="753"/>
    <cellStyle name="60% - Акцент3 31" xfId="754"/>
    <cellStyle name="60% - Акцент3 32" xfId="755"/>
    <cellStyle name="60% - Акцент3 33" xfId="756"/>
    <cellStyle name="60% - Акцент3 34" xfId="757"/>
    <cellStyle name="60% - Акцент3 35" xfId="758"/>
    <cellStyle name="60% - Акцент3 36" xfId="759"/>
    <cellStyle name="60% - Акцент3 37" xfId="760"/>
    <cellStyle name="60% - Акцент3 38" xfId="761"/>
    <cellStyle name="60% - Акцент3 39" xfId="762"/>
    <cellStyle name="60% - Акцент3 4" xfId="763"/>
    <cellStyle name="60% - Акцент3 40" xfId="764"/>
    <cellStyle name="60% - Акцент3 41" xfId="765"/>
    <cellStyle name="60% - Акцент3 42" xfId="766"/>
    <cellStyle name="60% - Акцент3 43" xfId="767"/>
    <cellStyle name="60% - Акцент3 44" xfId="768"/>
    <cellStyle name="60% - Акцент3 45" xfId="769"/>
    <cellStyle name="60% - Акцент3 46" xfId="770"/>
    <cellStyle name="60% - Акцент3 47" xfId="771"/>
    <cellStyle name="60% - Акцент3 48" xfId="772"/>
    <cellStyle name="60% - Акцент3 49" xfId="773"/>
    <cellStyle name="60% - Акцент3 5" xfId="774"/>
    <cellStyle name="60% - Акцент3 50" xfId="775"/>
    <cellStyle name="60% - Акцент3 51" xfId="776"/>
    <cellStyle name="60% - Акцент3 6" xfId="777"/>
    <cellStyle name="60% - Акцент3 7" xfId="778"/>
    <cellStyle name="60% - Акцент3 8" xfId="779"/>
    <cellStyle name="60% - Акцент3 9" xfId="780"/>
    <cellStyle name="60% - Акцент4 10" xfId="781"/>
    <cellStyle name="60% - Акцент4 11" xfId="782"/>
    <cellStyle name="60% - Акцент4 12" xfId="783"/>
    <cellStyle name="60% - Акцент4 13" xfId="784"/>
    <cellStyle name="60% - Акцент4 14" xfId="785"/>
    <cellStyle name="60% - Акцент4 15" xfId="786"/>
    <cellStyle name="60% - Акцент4 16" xfId="787"/>
    <cellStyle name="60% - Акцент4 17" xfId="788"/>
    <cellStyle name="60% - Акцент4 18" xfId="789"/>
    <cellStyle name="60% - Акцент4 19" xfId="790"/>
    <cellStyle name="60% - Акцент4 2" xfId="791"/>
    <cellStyle name="60% - Акцент4 20" xfId="792"/>
    <cellStyle name="60% - Акцент4 21" xfId="793"/>
    <cellStyle name="60% - Акцент4 22" xfId="794"/>
    <cellStyle name="60% - Акцент4 23" xfId="795"/>
    <cellStyle name="60% - Акцент4 24" xfId="796"/>
    <cellStyle name="60% - Акцент4 25" xfId="797"/>
    <cellStyle name="60% - Акцент4 26" xfId="798"/>
    <cellStyle name="60% - Акцент4 27" xfId="799"/>
    <cellStyle name="60% - Акцент4 28" xfId="800"/>
    <cellStyle name="60% - Акцент4 29" xfId="801"/>
    <cellStyle name="60% - Акцент4 3" xfId="802"/>
    <cellStyle name="60% - Акцент4 30" xfId="803"/>
    <cellStyle name="60% - Акцент4 31" xfId="804"/>
    <cellStyle name="60% - Акцент4 32" xfId="805"/>
    <cellStyle name="60% - Акцент4 33" xfId="806"/>
    <cellStyle name="60% - Акцент4 34" xfId="807"/>
    <cellStyle name="60% - Акцент4 35" xfId="808"/>
    <cellStyle name="60% - Акцент4 36" xfId="809"/>
    <cellStyle name="60% - Акцент4 37" xfId="810"/>
    <cellStyle name="60% - Акцент4 38" xfId="811"/>
    <cellStyle name="60% - Акцент4 39" xfId="812"/>
    <cellStyle name="60% - Акцент4 4" xfId="813"/>
    <cellStyle name="60% - Акцент4 40" xfId="814"/>
    <cellStyle name="60% - Акцент4 41" xfId="815"/>
    <cellStyle name="60% - Акцент4 42" xfId="816"/>
    <cellStyle name="60% - Акцент4 43" xfId="817"/>
    <cellStyle name="60% - Акцент4 44" xfId="818"/>
    <cellStyle name="60% - Акцент4 45" xfId="819"/>
    <cellStyle name="60% - Акцент4 46" xfId="820"/>
    <cellStyle name="60% - Акцент4 47" xfId="821"/>
    <cellStyle name="60% - Акцент4 48" xfId="822"/>
    <cellStyle name="60% - Акцент4 49" xfId="823"/>
    <cellStyle name="60% - Акцент4 5" xfId="824"/>
    <cellStyle name="60% - Акцент4 50" xfId="825"/>
    <cellStyle name="60% - Акцент4 51" xfId="826"/>
    <cellStyle name="60% - Акцент4 6" xfId="827"/>
    <cellStyle name="60% - Акцент4 7" xfId="828"/>
    <cellStyle name="60% - Акцент4 8" xfId="829"/>
    <cellStyle name="60% - Акцент4 9" xfId="830"/>
    <cellStyle name="60% - Акцент5 10" xfId="831"/>
    <cellStyle name="60% - Акцент5 11" xfId="832"/>
    <cellStyle name="60% - Акцент5 12" xfId="833"/>
    <cellStyle name="60% - Акцент5 13" xfId="834"/>
    <cellStyle name="60% - Акцент5 14" xfId="835"/>
    <cellStyle name="60% - Акцент5 15" xfId="836"/>
    <cellStyle name="60% - Акцент5 16" xfId="837"/>
    <cellStyle name="60% - Акцент5 17" xfId="838"/>
    <cellStyle name="60% - Акцент5 18" xfId="839"/>
    <cellStyle name="60% - Акцент5 19" xfId="840"/>
    <cellStyle name="60% - Акцент5 2" xfId="841"/>
    <cellStyle name="60% - Акцент5 20" xfId="842"/>
    <cellStyle name="60% - Акцент5 21" xfId="843"/>
    <cellStyle name="60% - Акцент5 22" xfId="844"/>
    <cellStyle name="60% - Акцент5 23" xfId="845"/>
    <cellStyle name="60% - Акцент5 24" xfId="846"/>
    <cellStyle name="60% - Акцент5 25" xfId="847"/>
    <cellStyle name="60% - Акцент5 26" xfId="848"/>
    <cellStyle name="60% - Акцент5 27" xfId="849"/>
    <cellStyle name="60% - Акцент5 28" xfId="850"/>
    <cellStyle name="60% - Акцент5 29" xfId="851"/>
    <cellStyle name="60% - Акцент5 3" xfId="852"/>
    <cellStyle name="60% - Акцент5 30" xfId="853"/>
    <cellStyle name="60% - Акцент5 31" xfId="854"/>
    <cellStyle name="60% - Акцент5 32" xfId="855"/>
    <cellStyle name="60% - Акцент5 33" xfId="856"/>
    <cellStyle name="60% - Акцент5 34" xfId="857"/>
    <cellStyle name="60% - Акцент5 35" xfId="858"/>
    <cellStyle name="60% - Акцент5 36" xfId="859"/>
    <cellStyle name="60% - Акцент5 37" xfId="860"/>
    <cellStyle name="60% - Акцент5 38" xfId="861"/>
    <cellStyle name="60% - Акцент5 39" xfId="862"/>
    <cellStyle name="60% - Акцент5 4" xfId="863"/>
    <cellStyle name="60% - Акцент5 40" xfId="864"/>
    <cellStyle name="60% - Акцент5 41" xfId="865"/>
    <cellStyle name="60% - Акцент5 42" xfId="866"/>
    <cellStyle name="60% - Акцент5 43" xfId="867"/>
    <cellStyle name="60% - Акцент5 44" xfId="868"/>
    <cellStyle name="60% - Акцент5 45" xfId="869"/>
    <cellStyle name="60% - Акцент5 46" xfId="870"/>
    <cellStyle name="60% - Акцент5 47" xfId="871"/>
    <cellStyle name="60% - Акцент5 48" xfId="872"/>
    <cellStyle name="60% - Акцент5 49" xfId="873"/>
    <cellStyle name="60% - Акцент5 5" xfId="874"/>
    <cellStyle name="60% - Акцент5 50" xfId="875"/>
    <cellStyle name="60% - Акцент5 51" xfId="876"/>
    <cellStyle name="60% - Акцент5 6" xfId="877"/>
    <cellStyle name="60% - Акцент5 7" xfId="878"/>
    <cellStyle name="60% - Акцент5 8" xfId="879"/>
    <cellStyle name="60% - Акцент5 9" xfId="880"/>
    <cellStyle name="60% - Акцент6 10" xfId="881"/>
    <cellStyle name="60% - Акцент6 11" xfId="882"/>
    <cellStyle name="60% - Акцент6 12" xfId="883"/>
    <cellStyle name="60% - Акцент6 13" xfId="884"/>
    <cellStyle name="60% - Акцент6 14" xfId="885"/>
    <cellStyle name="60% - Акцент6 15" xfId="886"/>
    <cellStyle name="60% - Акцент6 16" xfId="887"/>
    <cellStyle name="60% - Акцент6 17" xfId="888"/>
    <cellStyle name="60% - Акцент6 18" xfId="889"/>
    <cellStyle name="60% - Акцент6 19" xfId="890"/>
    <cellStyle name="60% - Акцент6 2" xfId="891"/>
    <cellStyle name="60% - Акцент6 20" xfId="892"/>
    <cellStyle name="60% - Акцент6 21" xfId="893"/>
    <cellStyle name="60% - Акцент6 22" xfId="894"/>
    <cellStyle name="60% - Акцент6 23" xfId="895"/>
    <cellStyle name="60% - Акцент6 24" xfId="896"/>
    <cellStyle name="60% - Акцент6 25" xfId="897"/>
    <cellStyle name="60% - Акцент6 26" xfId="898"/>
    <cellStyle name="60% - Акцент6 27" xfId="899"/>
    <cellStyle name="60% - Акцент6 28" xfId="900"/>
    <cellStyle name="60% - Акцент6 29" xfId="901"/>
    <cellStyle name="60% - Акцент6 3" xfId="902"/>
    <cellStyle name="60% - Акцент6 30" xfId="903"/>
    <cellStyle name="60% - Акцент6 31" xfId="904"/>
    <cellStyle name="60% - Акцент6 32" xfId="905"/>
    <cellStyle name="60% - Акцент6 33" xfId="906"/>
    <cellStyle name="60% - Акцент6 34" xfId="907"/>
    <cellStyle name="60% - Акцент6 35" xfId="908"/>
    <cellStyle name="60% - Акцент6 36" xfId="909"/>
    <cellStyle name="60% - Акцент6 37" xfId="910"/>
    <cellStyle name="60% - Акцент6 38" xfId="911"/>
    <cellStyle name="60% - Акцент6 39" xfId="912"/>
    <cellStyle name="60% - Акцент6 4" xfId="913"/>
    <cellStyle name="60% - Акцент6 40" xfId="914"/>
    <cellStyle name="60% - Акцент6 41" xfId="915"/>
    <cellStyle name="60% - Акцент6 42" xfId="916"/>
    <cellStyle name="60% - Акцент6 43" xfId="917"/>
    <cellStyle name="60% - Акцент6 44" xfId="918"/>
    <cellStyle name="60% - Акцент6 45" xfId="919"/>
    <cellStyle name="60% - Акцент6 46" xfId="920"/>
    <cellStyle name="60% - Акцент6 47" xfId="921"/>
    <cellStyle name="60% - Акцент6 48" xfId="922"/>
    <cellStyle name="60% - Акцент6 49" xfId="923"/>
    <cellStyle name="60% - Акцент6 5" xfId="924"/>
    <cellStyle name="60% - Акцент6 50" xfId="925"/>
    <cellStyle name="60% - Акцент6 51" xfId="926"/>
    <cellStyle name="60% - Акцент6 6" xfId="927"/>
    <cellStyle name="60% - Акцент6 7" xfId="928"/>
    <cellStyle name="60% - Акцент6 8" xfId="929"/>
    <cellStyle name="60% - Акцент6 9" xfId="930"/>
    <cellStyle name="Accent1" xfId="931"/>
    <cellStyle name="Accent2" xfId="932"/>
    <cellStyle name="Accent3" xfId="933"/>
    <cellStyle name="Accent4" xfId="934"/>
    <cellStyle name="Accent5" xfId="935"/>
    <cellStyle name="Accent6" xfId="936"/>
    <cellStyle name="Bad" xfId="937"/>
    <cellStyle name="Calculation" xfId="938"/>
    <cellStyle name="Check Cell" xfId="939"/>
    <cellStyle name="Excel Built-in Comma" xfId="940"/>
    <cellStyle name="Excel Built-in Normal" xfId="941"/>
    <cellStyle name="Excel Built-in Normal 2" xfId="942"/>
    <cellStyle name="Excel_BuiltIn_Comma" xfId="943"/>
    <cellStyle name="Explanatory Text" xfId="944"/>
    <cellStyle name="Good" xfId="945"/>
    <cellStyle name="Heading" xfId="946"/>
    <cellStyle name="Heading 1" xfId="947"/>
    <cellStyle name="Heading 2" xfId="948"/>
    <cellStyle name="Heading 3" xfId="949"/>
    <cellStyle name="Heading 4" xfId="950"/>
    <cellStyle name="Heading1" xfId="951"/>
    <cellStyle name="Input" xfId="952"/>
    <cellStyle name="Linked Cell" xfId="953"/>
    <cellStyle name="Neutral" xfId="954"/>
    <cellStyle name="Normal" xfId="955"/>
    <cellStyle name="Normal 2" xfId="956"/>
    <cellStyle name="Normal_ICD10" xfId="957"/>
    <cellStyle name="Note" xfId="958"/>
    <cellStyle name="Output" xfId="959"/>
    <cellStyle name="Result" xfId="960"/>
    <cellStyle name="Result2" xfId="961"/>
    <cellStyle name="Title" xfId="962"/>
    <cellStyle name="Total" xfId="963"/>
    <cellStyle name="Warning Text" xfId="964"/>
    <cellStyle name="Акцент1 10" xfId="965"/>
    <cellStyle name="Акцент1 11" xfId="966"/>
    <cellStyle name="Акцент1 12" xfId="967"/>
    <cellStyle name="Акцент1 13" xfId="968"/>
    <cellStyle name="Акцент1 14" xfId="969"/>
    <cellStyle name="Акцент1 15" xfId="970"/>
    <cellStyle name="Акцент1 16" xfId="971"/>
    <cellStyle name="Акцент1 17" xfId="972"/>
    <cellStyle name="Акцент1 18" xfId="973"/>
    <cellStyle name="Акцент1 19" xfId="974"/>
    <cellStyle name="Акцент1 2" xfId="975"/>
    <cellStyle name="Акцент1 20" xfId="976"/>
    <cellStyle name="Акцент1 21" xfId="977"/>
    <cellStyle name="Акцент1 22" xfId="978"/>
    <cellStyle name="Акцент1 23" xfId="979"/>
    <cellStyle name="Акцент1 24" xfId="980"/>
    <cellStyle name="Акцент1 25" xfId="981"/>
    <cellStyle name="Акцент1 26" xfId="982"/>
    <cellStyle name="Акцент1 27" xfId="983"/>
    <cellStyle name="Акцент1 28" xfId="984"/>
    <cellStyle name="Акцент1 29" xfId="985"/>
    <cellStyle name="Акцент1 3" xfId="986"/>
    <cellStyle name="Акцент1 30" xfId="987"/>
    <cellStyle name="Акцент1 31" xfId="988"/>
    <cellStyle name="Акцент1 32" xfId="989"/>
    <cellStyle name="Акцент1 33" xfId="990"/>
    <cellStyle name="Акцент1 34" xfId="991"/>
    <cellStyle name="Акцент1 35" xfId="992"/>
    <cellStyle name="Акцент1 36" xfId="993"/>
    <cellStyle name="Акцент1 37" xfId="994"/>
    <cellStyle name="Акцент1 38" xfId="995"/>
    <cellStyle name="Акцент1 39" xfId="996"/>
    <cellStyle name="Акцент1 4" xfId="997"/>
    <cellStyle name="Акцент1 40" xfId="998"/>
    <cellStyle name="Акцент1 41" xfId="999"/>
    <cellStyle name="Акцент1 42" xfId="1000"/>
    <cellStyle name="Акцент1 43" xfId="1001"/>
    <cellStyle name="Акцент1 44" xfId="1002"/>
    <cellStyle name="Акцент1 45" xfId="1003"/>
    <cellStyle name="Акцент1 46" xfId="1004"/>
    <cellStyle name="Акцент1 47" xfId="1005"/>
    <cellStyle name="Акцент1 48" xfId="1006"/>
    <cellStyle name="Акцент1 49" xfId="1007"/>
    <cellStyle name="Акцент1 5" xfId="1008"/>
    <cellStyle name="Акцент1 50" xfId="1009"/>
    <cellStyle name="Акцент1 51" xfId="1010"/>
    <cellStyle name="Акцент1 6" xfId="1011"/>
    <cellStyle name="Акцент1 7" xfId="1012"/>
    <cellStyle name="Акцент1 8" xfId="1013"/>
    <cellStyle name="Акцент1 9" xfId="1014"/>
    <cellStyle name="Акцент2 10" xfId="1015"/>
    <cellStyle name="Акцент2 11" xfId="1016"/>
    <cellStyle name="Акцент2 12" xfId="1017"/>
    <cellStyle name="Акцент2 13" xfId="1018"/>
    <cellStyle name="Акцент2 14" xfId="1019"/>
    <cellStyle name="Акцент2 15" xfId="1020"/>
    <cellStyle name="Акцент2 16" xfId="1021"/>
    <cellStyle name="Акцент2 17" xfId="1022"/>
    <cellStyle name="Акцент2 18" xfId="1023"/>
    <cellStyle name="Акцент2 19" xfId="1024"/>
    <cellStyle name="Акцент2 2" xfId="1025"/>
    <cellStyle name="Акцент2 20" xfId="1026"/>
    <cellStyle name="Акцент2 21" xfId="1027"/>
    <cellStyle name="Акцент2 22" xfId="1028"/>
    <cellStyle name="Акцент2 23" xfId="1029"/>
    <cellStyle name="Акцент2 24" xfId="1030"/>
    <cellStyle name="Акцент2 25" xfId="1031"/>
    <cellStyle name="Акцент2 26" xfId="1032"/>
    <cellStyle name="Акцент2 27" xfId="1033"/>
    <cellStyle name="Акцент2 28" xfId="1034"/>
    <cellStyle name="Акцент2 29" xfId="1035"/>
    <cellStyle name="Акцент2 3" xfId="1036"/>
    <cellStyle name="Акцент2 30" xfId="1037"/>
    <cellStyle name="Акцент2 31" xfId="1038"/>
    <cellStyle name="Акцент2 32" xfId="1039"/>
    <cellStyle name="Акцент2 33" xfId="1040"/>
    <cellStyle name="Акцент2 34" xfId="1041"/>
    <cellStyle name="Акцент2 35" xfId="1042"/>
    <cellStyle name="Акцент2 36" xfId="1043"/>
    <cellStyle name="Акцент2 37" xfId="1044"/>
    <cellStyle name="Акцент2 38" xfId="1045"/>
    <cellStyle name="Акцент2 39" xfId="1046"/>
    <cellStyle name="Акцент2 4" xfId="1047"/>
    <cellStyle name="Акцент2 40" xfId="1048"/>
    <cellStyle name="Акцент2 41" xfId="1049"/>
    <cellStyle name="Акцент2 42" xfId="1050"/>
    <cellStyle name="Акцент2 43" xfId="1051"/>
    <cellStyle name="Акцент2 44" xfId="1052"/>
    <cellStyle name="Акцент2 45" xfId="1053"/>
    <cellStyle name="Акцент2 46" xfId="1054"/>
    <cellStyle name="Акцент2 47" xfId="1055"/>
    <cellStyle name="Акцент2 48" xfId="1056"/>
    <cellStyle name="Акцент2 49" xfId="1057"/>
    <cellStyle name="Акцент2 5" xfId="1058"/>
    <cellStyle name="Акцент2 50" xfId="1059"/>
    <cellStyle name="Акцент2 51" xfId="1060"/>
    <cellStyle name="Акцент2 6" xfId="1061"/>
    <cellStyle name="Акцент2 7" xfId="1062"/>
    <cellStyle name="Акцент2 8" xfId="1063"/>
    <cellStyle name="Акцент2 9" xfId="1064"/>
    <cellStyle name="Акцент3 10" xfId="1065"/>
    <cellStyle name="Акцент3 11" xfId="1066"/>
    <cellStyle name="Акцент3 12" xfId="1067"/>
    <cellStyle name="Акцент3 13" xfId="1068"/>
    <cellStyle name="Акцент3 14" xfId="1069"/>
    <cellStyle name="Акцент3 15" xfId="1070"/>
    <cellStyle name="Акцент3 16" xfId="1071"/>
    <cellStyle name="Акцент3 17" xfId="1072"/>
    <cellStyle name="Акцент3 18" xfId="1073"/>
    <cellStyle name="Акцент3 19" xfId="1074"/>
    <cellStyle name="Акцент3 2" xfId="1075"/>
    <cellStyle name="Акцент3 20" xfId="1076"/>
    <cellStyle name="Акцент3 21" xfId="1077"/>
    <cellStyle name="Акцент3 22" xfId="1078"/>
    <cellStyle name="Акцент3 23" xfId="1079"/>
    <cellStyle name="Акцент3 24" xfId="1080"/>
    <cellStyle name="Акцент3 25" xfId="1081"/>
    <cellStyle name="Акцент3 26" xfId="1082"/>
    <cellStyle name="Акцент3 27" xfId="1083"/>
    <cellStyle name="Акцент3 28" xfId="1084"/>
    <cellStyle name="Акцент3 29" xfId="1085"/>
    <cellStyle name="Акцент3 3" xfId="1086"/>
    <cellStyle name="Акцент3 30" xfId="1087"/>
    <cellStyle name="Акцент3 31" xfId="1088"/>
    <cellStyle name="Акцент3 32" xfId="1089"/>
    <cellStyle name="Акцент3 33" xfId="1090"/>
    <cellStyle name="Акцент3 34" xfId="1091"/>
    <cellStyle name="Акцент3 35" xfId="1092"/>
    <cellStyle name="Акцент3 36" xfId="1093"/>
    <cellStyle name="Акцент3 37" xfId="1094"/>
    <cellStyle name="Акцент3 38" xfId="1095"/>
    <cellStyle name="Акцент3 39" xfId="1096"/>
    <cellStyle name="Акцент3 4" xfId="1097"/>
    <cellStyle name="Акцент3 40" xfId="1098"/>
    <cellStyle name="Акцент3 41" xfId="1099"/>
    <cellStyle name="Акцент3 42" xfId="1100"/>
    <cellStyle name="Акцент3 43" xfId="1101"/>
    <cellStyle name="Акцент3 44" xfId="1102"/>
    <cellStyle name="Акцент3 45" xfId="1103"/>
    <cellStyle name="Акцент3 46" xfId="1104"/>
    <cellStyle name="Акцент3 47" xfId="1105"/>
    <cellStyle name="Акцент3 48" xfId="1106"/>
    <cellStyle name="Акцент3 49" xfId="1107"/>
    <cellStyle name="Акцент3 5" xfId="1108"/>
    <cellStyle name="Акцент3 50" xfId="1109"/>
    <cellStyle name="Акцент3 51" xfId="1110"/>
    <cellStyle name="Акцент3 6" xfId="1111"/>
    <cellStyle name="Акцент3 7" xfId="1112"/>
    <cellStyle name="Акцент3 8" xfId="1113"/>
    <cellStyle name="Акцент3 9" xfId="1114"/>
    <cellStyle name="Акцент4 10" xfId="1115"/>
    <cellStyle name="Акцент4 11" xfId="1116"/>
    <cellStyle name="Акцент4 12" xfId="1117"/>
    <cellStyle name="Акцент4 13" xfId="1118"/>
    <cellStyle name="Акцент4 14" xfId="1119"/>
    <cellStyle name="Акцент4 15" xfId="1120"/>
    <cellStyle name="Акцент4 16" xfId="1121"/>
    <cellStyle name="Акцент4 17" xfId="1122"/>
    <cellStyle name="Акцент4 18" xfId="1123"/>
    <cellStyle name="Акцент4 19" xfId="1124"/>
    <cellStyle name="Акцент4 2" xfId="1125"/>
    <cellStyle name="Акцент4 20" xfId="1126"/>
    <cellStyle name="Акцент4 21" xfId="1127"/>
    <cellStyle name="Акцент4 22" xfId="1128"/>
    <cellStyle name="Акцент4 23" xfId="1129"/>
    <cellStyle name="Акцент4 24" xfId="1130"/>
    <cellStyle name="Акцент4 25" xfId="1131"/>
    <cellStyle name="Акцент4 26" xfId="1132"/>
    <cellStyle name="Акцент4 27" xfId="1133"/>
    <cellStyle name="Акцент4 28" xfId="1134"/>
    <cellStyle name="Акцент4 29" xfId="1135"/>
    <cellStyle name="Акцент4 3" xfId="1136"/>
    <cellStyle name="Акцент4 30" xfId="1137"/>
    <cellStyle name="Акцент4 31" xfId="1138"/>
    <cellStyle name="Акцент4 32" xfId="1139"/>
    <cellStyle name="Акцент4 33" xfId="1140"/>
    <cellStyle name="Акцент4 34" xfId="1141"/>
    <cellStyle name="Акцент4 35" xfId="1142"/>
    <cellStyle name="Акцент4 36" xfId="1143"/>
    <cellStyle name="Акцент4 37" xfId="1144"/>
    <cellStyle name="Акцент4 38" xfId="1145"/>
    <cellStyle name="Акцент4 39" xfId="1146"/>
    <cellStyle name="Акцент4 4" xfId="1147"/>
    <cellStyle name="Акцент4 40" xfId="1148"/>
    <cellStyle name="Акцент4 41" xfId="1149"/>
    <cellStyle name="Акцент4 42" xfId="1150"/>
    <cellStyle name="Акцент4 43" xfId="1151"/>
    <cellStyle name="Акцент4 44" xfId="1152"/>
    <cellStyle name="Акцент4 45" xfId="1153"/>
    <cellStyle name="Акцент4 46" xfId="1154"/>
    <cellStyle name="Акцент4 47" xfId="1155"/>
    <cellStyle name="Акцент4 48" xfId="1156"/>
    <cellStyle name="Акцент4 49" xfId="1157"/>
    <cellStyle name="Акцент4 5" xfId="1158"/>
    <cellStyle name="Акцент4 50" xfId="1159"/>
    <cellStyle name="Акцент4 51" xfId="1160"/>
    <cellStyle name="Акцент4 6" xfId="1161"/>
    <cellStyle name="Акцент4 7" xfId="1162"/>
    <cellStyle name="Акцент4 8" xfId="1163"/>
    <cellStyle name="Акцент4 9" xfId="1164"/>
    <cellStyle name="Акцент5 10" xfId="1165"/>
    <cellStyle name="Акцент5 11" xfId="1166"/>
    <cellStyle name="Акцент5 12" xfId="1167"/>
    <cellStyle name="Акцент5 13" xfId="1168"/>
    <cellStyle name="Акцент5 14" xfId="1169"/>
    <cellStyle name="Акцент5 15" xfId="1170"/>
    <cellStyle name="Акцент5 16" xfId="1171"/>
    <cellStyle name="Акцент5 17" xfId="1172"/>
    <cellStyle name="Акцент5 18" xfId="1173"/>
    <cellStyle name="Акцент5 19" xfId="1174"/>
    <cellStyle name="Акцент5 2" xfId="1175"/>
    <cellStyle name="Акцент5 20" xfId="1176"/>
    <cellStyle name="Акцент5 21" xfId="1177"/>
    <cellStyle name="Акцент5 22" xfId="1178"/>
    <cellStyle name="Акцент5 23" xfId="1179"/>
    <cellStyle name="Акцент5 24" xfId="1180"/>
    <cellStyle name="Акцент5 25" xfId="1181"/>
    <cellStyle name="Акцент5 26" xfId="1182"/>
    <cellStyle name="Акцент5 27" xfId="1183"/>
    <cellStyle name="Акцент5 28" xfId="1184"/>
    <cellStyle name="Акцент5 29" xfId="1185"/>
    <cellStyle name="Акцент5 3" xfId="1186"/>
    <cellStyle name="Акцент5 30" xfId="1187"/>
    <cellStyle name="Акцент5 31" xfId="1188"/>
    <cellStyle name="Акцент5 32" xfId="1189"/>
    <cellStyle name="Акцент5 33" xfId="1190"/>
    <cellStyle name="Акцент5 34" xfId="1191"/>
    <cellStyle name="Акцент5 35" xfId="1192"/>
    <cellStyle name="Акцент5 36" xfId="1193"/>
    <cellStyle name="Акцент5 37" xfId="1194"/>
    <cellStyle name="Акцент5 38" xfId="1195"/>
    <cellStyle name="Акцент5 39" xfId="1196"/>
    <cellStyle name="Акцент5 4" xfId="1197"/>
    <cellStyle name="Акцент5 40" xfId="1198"/>
    <cellStyle name="Акцент5 41" xfId="1199"/>
    <cellStyle name="Акцент5 42" xfId="1200"/>
    <cellStyle name="Акцент5 43" xfId="1201"/>
    <cellStyle name="Акцент5 44" xfId="1202"/>
    <cellStyle name="Акцент5 45" xfId="1203"/>
    <cellStyle name="Акцент5 46" xfId="1204"/>
    <cellStyle name="Акцент5 47" xfId="1205"/>
    <cellStyle name="Акцент5 48" xfId="1206"/>
    <cellStyle name="Акцент5 49" xfId="1207"/>
    <cellStyle name="Акцент5 5" xfId="1208"/>
    <cellStyle name="Акцент5 50" xfId="1209"/>
    <cellStyle name="Акцент5 51" xfId="1210"/>
    <cellStyle name="Акцент5 6" xfId="1211"/>
    <cellStyle name="Акцент5 7" xfId="1212"/>
    <cellStyle name="Акцент5 8" xfId="1213"/>
    <cellStyle name="Акцент5 9" xfId="1214"/>
    <cellStyle name="Акцент6 10" xfId="1215"/>
    <cellStyle name="Акцент6 11" xfId="1216"/>
    <cellStyle name="Акцент6 12" xfId="1217"/>
    <cellStyle name="Акцент6 13" xfId="1218"/>
    <cellStyle name="Акцент6 14" xfId="1219"/>
    <cellStyle name="Акцент6 15" xfId="1220"/>
    <cellStyle name="Акцент6 16" xfId="1221"/>
    <cellStyle name="Акцент6 17" xfId="1222"/>
    <cellStyle name="Акцент6 18" xfId="1223"/>
    <cellStyle name="Акцент6 19" xfId="1224"/>
    <cellStyle name="Акцент6 2" xfId="1225"/>
    <cellStyle name="Акцент6 20" xfId="1226"/>
    <cellStyle name="Акцент6 21" xfId="1227"/>
    <cellStyle name="Акцент6 22" xfId="1228"/>
    <cellStyle name="Акцент6 23" xfId="1229"/>
    <cellStyle name="Акцент6 24" xfId="1230"/>
    <cellStyle name="Акцент6 25" xfId="1231"/>
    <cellStyle name="Акцент6 26" xfId="1232"/>
    <cellStyle name="Акцент6 27" xfId="1233"/>
    <cellStyle name="Акцент6 28" xfId="1234"/>
    <cellStyle name="Акцент6 29" xfId="1235"/>
    <cellStyle name="Акцент6 3" xfId="1236"/>
    <cellStyle name="Акцент6 30" xfId="1237"/>
    <cellStyle name="Акцент6 31" xfId="1238"/>
    <cellStyle name="Акцент6 32" xfId="1239"/>
    <cellStyle name="Акцент6 33" xfId="1240"/>
    <cellStyle name="Акцент6 34" xfId="1241"/>
    <cellStyle name="Акцент6 35" xfId="1242"/>
    <cellStyle name="Акцент6 36" xfId="1243"/>
    <cellStyle name="Акцент6 37" xfId="1244"/>
    <cellStyle name="Акцент6 38" xfId="1245"/>
    <cellStyle name="Акцент6 39" xfId="1246"/>
    <cellStyle name="Акцент6 4" xfId="1247"/>
    <cellStyle name="Акцент6 40" xfId="1248"/>
    <cellStyle name="Акцент6 41" xfId="1249"/>
    <cellStyle name="Акцент6 42" xfId="1250"/>
    <cellStyle name="Акцент6 43" xfId="1251"/>
    <cellStyle name="Акцент6 44" xfId="1252"/>
    <cellStyle name="Акцент6 45" xfId="1253"/>
    <cellStyle name="Акцент6 46" xfId="1254"/>
    <cellStyle name="Акцент6 47" xfId="1255"/>
    <cellStyle name="Акцент6 48" xfId="1256"/>
    <cellStyle name="Акцент6 49" xfId="1257"/>
    <cellStyle name="Акцент6 5" xfId="1258"/>
    <cellStyle name="Акцент6 50" xfId="1259"/>
    <cellStyle name="Акцент6 51" xfId="1260"/>
    <cellStyle name="Акцент6 6" xfId="1261"/>
    <cellStyle name="Акцент6 7" xfId="1262"/>
    <cellStyle name="Акцент6 8" xfId="1263"/>
    <cellStyle name="Акцент6 9" xfId="1264"/>
    <cellStyle name="Ввод  10" xfId="1265"/>
    <cellStyle name="Ввод  11" xfId="1266"/>
    <cellStyle name="Ввод  12" xfId="1267"/>
    <cellStyle name="Ввод  13" xfId="1268"/>
    <cellStyle name="Ввод  14" xfId="1269"/>
    <cellStyle name="Ввод  15" xfId="1270"/>
    <cellStyle name="Ввод  16" xfId="1271"/>
    <cellStyle name="Ввод  17" xfId="1272"/>
    <cellStyle name="Ввод  18" xfId="1273"/>
    <cellStyle name="Ввод  19" xfId="1274"/>
    <cellStyle name="Ввод  2" xfId="1275"/>
    <cellStyle name="Ввод  20" xfId="1276"/>
    <cellStyle name="Ввод  21" xfId="1277"/>
    <cellStyle name="Ввод  22" xfId="1278"/>
    <cellStyle name="Ввод  23" xfId="1279"/>
    <cellStyle name="Ввод  24" xfId="1280"/>
    <cellStyle name="Ввод  25" xfId="1281"/>
    <cellStyle name="Ввод  26" xfId="1282"/>
    <cellStyle name="Ввод  27" xfId="1283"/>
    <cellStyle name="Ввод  28" xfId="1284"/>
    <cellStyle name="Ввод  29" xfId="1285"/>
    <cellStyle name="Ввод  3" xfId="1286"/>
    <cellStyle name="Ввод  30" xfId="1287"/>
    <cellStyle name="Ввод  31" xfId="1288"/>
    <cellStyle name="Ввод  32" xfId="1289"/>
    <cellStyle name="Ввод  33" xfId="1290"/>
    <cellStyle name="Ввод  34" xfId="1291"/>
    <cellStyle name="Ввод  35" xfId="1292"/>
    <cellStyle name="Ввод  36" xfId="1293"/>
    <cellStyle name="Ввод  37" xfId="1294"/>
    <cellStyle name="Ввод  38" xfId="1295"/>
    <cellStyle name="Ввод  39" xfId="1296"/>
    <cellStyle name="Ввод  4" xfId="1297"/>
    <cellStyle name="Ввод  40" xfId="1298"/>
    <cellStyle name="Ввод  41" xfId="1299"/>
    <cellStyle name="Ввод  42" xfId="1300"/>
    <cellStyle name="Ввод  43" xfId="1301"/>
    <cellStyle name="Ввод  44" xfId="1302"/>
    <cellStyle name="Ввод  45" xfId="1303"/>
    <cellStyle name="Ввод  46" xfId="1304"/>
    <cellStyle name="Ввод  47" xfId="1305"/>
    <cellStyle name="Ввод  48" xfId="1306"/>
    <cellStyle name="Ввод  49" xfId="1307"/>
    <cellStyle name="Ввод  5" xfId="1308"/>
    <cellStyle name="Ввод  50" xfId="1309"/>
    <cellStyle name="Ввод  51" xfId="1310"/>
    <cellStyle name="Ввод  6" xfId="1311"/>
    <cellStyle name="Ввод  7" xfId="1312"/>
    <cellStyle name="Ввод  8" xfId="1313"/>
    <cellStyle name="Ввод  9" xfId="1314"/>
    <cellStyle name="Вывод 10" xfId="1315"/>
    <cellStyle name="Вывод 11" xfId="1316"/>
    <cellStyle name="Вывод 12" xfId="1317"/>
    <cellStyle name="Вывод 13" xfId="1318"/>
    <cellStyle name="Вывод 14" xfId="1319"/>
    <cellStyle name="Вывод 15" xfId="1320"/>
    <cellStyle name="Вывод 16" xfId="1321"/>
    <cellStyle name="Вывод 17" xfId="1322"/>
    <cellStyle name="Вывод 18" xfId="1323"/>
    <cellStyle name="Вывод 19" xfId="1324"/>
    <cellStyle name="Вывод 2" xfId="1325"/>
    <cellStyle name="Вывод 20" xfId="1326"/>
    <cellStyle name="Вывод 21" xfId="1327"/>
    <cellStyle name="Вывод 22" xfId="1328"/>
    <cellStyle name="Вывод 23" xfId="1329"/>
    <cellStyle name="Вывод 24" xfId="1330"/>
    <cellStyle name="Вывод 25" xfId="1331"/>
    <cellStyle name="Вывод 26" xfId="1332"/>
    <cellStyle name="Вывод 27" xfId="1333"/>
    <cellStyle name="Вывод 28" xfId="1334"/>
    <cellStyle name="Вывод 29" xfId="1335"/>
    <cellStyle name="Вывод 3" xfId="1336"/>
    <cellStyle name="Вывод 30" xfId="1337"/>
    <cellStyle name="Вывод 31" xfId="1338"/>
    <cellStyle name="Вывод 32" xfId="1339"/>
    <cellStyle name="Вывод 33" xfId="1340"/>
    <cellStyle name="Вывод 34" xfId="1341"/>
    <cellStyle name="Вывод 35" xfId="1342"/>
    <cellStyle name="Вывод 36" xfId="1343"/>
    <cellStyle name="Вывод 37" xfId="1344"/>
    <cellStyle name="Вывод 38" xfId="1345"/>
    <cellStyle name="Вывод 39" xfId="1346"/>
    <cellStyle name="Вывод 4" xfId="1347"/>
    <cellStyle name="Вывод 40" xfId="1348"/>
    <cellStyle name="Вывод 41" xfId="1349"/>
    <cellStyle name="Вывод 42" xfId="1350"/>
    <cellStyle name="Вывод 43" xfId="1351"/>
    <cellStyle name="Вывод 44" xfId="1352"/>
    <cellStyle name="Вывод 45" xfId="1353"/>
    <cellStyle name="Вывод 46" xfId="1354"/>
    <cellStyle name="Вывод 47" xfId="1355"/>
    <cellStyle name="Вывод 48" xfId="1356"/>
    <cellStyle name="Вывод 49" xfId="1357"/>
    <cellStyle name="Вывод 5" xfId="1358"/>
    <cellStyle name="Вывод 50" xfId="1359"/>
    <cellStyle name="Вывод 51" xfId="1360"/>
    <cellStyle name="Вывод 6" xfId="1361"/>
    <cellStyle name="Вывод 7" xfId="1362"/>
    <cellStyle name="Вывод 8" xfId="1363"/>
    <cellStyle name="Вывод 9" xfId="1364"/>
    <cellStyle name="Вычисление 10" xfId="1365"/>
    <cellStyle name="Вычисление 11" xfId="1366"/>
    <cellStyle name="Вычисление 12" xfId="1367"/>
    <cellStyle name="Вычисление 13" xfId="1368"/>
    <cellStyle name="Вычисление 14" xfId="1369"/>
    <cellStyle name="Вычисление 15" xfId="1370"/>
    <cellStyle name="Вычисление 16" xfId="1371"/>
    <cellStyle name="Вычисление 17" xfId="1372"/>
    <cellStyle name="Вычисление 18" xfId="1373"/>
    <cellStyle name="Вычисление 19" xfId="1374"/>
    <cellStyle name="Вычисление 2" xfId="1375"/>
    <cellStyle name="Вычисление 20" xfId="1376"/>
    <cellStyle name="Вычисление 21" xfId="1377"/>
    <cellStyle name="Вычисление 22" xfId="1378"/>
    <cellStyle name="Вычисление 23" xfId="1379"/>
    <cellStyle name="Вычисление 24" xfId="1380"/>
    <cellStyle name="Вычисление 25" xfId="1381"/>
    <cellStyle name="Вычисление 26" xfId="1382"/>
    <cellStyle name="Вычисление 27" xfId="1383"/>
    <cellStyle name="Вычисление 28" xfId="1384"/>
    <cellStyle name="Вычисление 29" xfId="1385"/>
    <cellStyle name="Вычисление 3" xfId="1386"/>
    <cellStyle name="Вычисление 30" xfId="1387"/>
    <cellStyle name="Вычисление 31" xfId="1388"/>
    <cellStyle name="Вычисление 32" xfId="1389"/>
    <cellStyle name="Вычисление 33" xfId="1390"/>
    <cellStyle name="Вычисление 34" xfId="1391"/>
    <cellStyle name="Вычисление 35" xfId="1392"/>
    <cellStyle name="Вычисление 36" xfId="1393"/>
    <cellStyle name="Вычисление 37" xfId="1394"/>
    <cellStyle name="Вычисление 38" xfId="1395"/>
    <cellStyle name="Вычисление 39" xfId="1396"/>
    <cellStyle name="Вычисление 4" xfId="1397"/>
    <cellStyle name="Вычисление 40" xfId="1398"/>
    <cellStyle name="Вычисление 41" xfId="1399"/>
    <cellStyle name="Вычисление 42" xfId="1400"/>
    <cellStyle name="Вычисление 43" xfId="1401"/>
    <cellStyle name="Вычисление 44" xfId="1402"/>
    <cellStyle name="Вычисление 45" xfId="1403"/>
    <cellStyle name="Вычисление 46" xfId="1404"/>
    <cellStyle name="Вычисление 47" xfId="1405"/>
    <cellStyle name="Вычисление 48" xfId="1406"/>
    <cellStyle name="Вычисление 49" xfId="1407"/>
    <cellStyle name="Вычисление 5" xfId="1408"/>
    <cellStyle name="Вычисление 50" xfId="1409"/>
    <cellStyle name="Вычисление 51" xfId="1410"/>
    <cellStyle name="Вычисление 6" xfId="1411"/>
    <cellStyle name="Вычисление 7" xfId="1412"/>
    <cellStyle name="Вычисление 8" xfId="1413"/>
    <cellStyle name="Вычисление 9" xfId="1414"/>
    <cellStyle name="Гиперссылка 2" xfId="1415"/>
    <cellStyle name="Денежный 2" xfId="1416"/>
    <cellStyle name="Заголовок 1 10" xfId="1417"/>
    <cellStyle name="Заголовок 1 11" xfId="1418"/>
    <cellStyle name="Заголовок 1 12" xfId="1419"/>
    <cellStyle name="Заголовок 1 13" xfId="1420"/>
    <cellStyle name="Заголовок 1 14" xfId="1421"/>
    <cellStyle name="Заголовок 1 15" xfId="1422"/>
    <cellStyle name="Заголовок 1 16" xfId="1423"/>
    <cellStyle name="Заголовок 1 17" xfId="1424"/>
    <cellStyle name="Заголовок 1 18" xfId="1425"/>
    <cellStyle name="Заголовок 1 19" xfId="1426"/>
    <cellStyle name="Заголовок 1 2" xfId="1427"/>
    <cellStyle name="Заголовок 1 20" xfId="1428"/>
    <cellStyle name="Заголовок 1 21" xfId="1429"/>
    <cellStyle name="Заголовок 1 22" xfId="1430"/>
    <cellStyle name="Заголовок 1 23" xfId="1431"/>
    <cellStyle name="Заголовок 1 24" xfId="1432"/>
    <cellStyle name="Заголовок 1 25" xfId="1433"/>
    <cellStyle name="Заголовок 1 26" xfId="1434"/>
    <cellStyle name="Заголовок 1 27" xfId="1435"/>
    <cellStyle name="Заголовок 1 28" xfId="1436"/>
    <cellStyle name="Заголовок 1 29" xfId="1437"/>
    <cellStyle name="Заголовок 1 3" xfId="1438"/>
    <cellStyle name="Заголовок 1 30" xfId="1439"/>
    <cellStyle name="Заголовок 1 31" xfId="1440"/>
    <cellStyle name="Заголовок 1 32" xfId="1441"/>
    <cellStyle name="Заголовок 1 33" xfId="1442"/>
    <cellStyle name="Заголовок 1 34" xfId="1443"/>
    <cellStyle name="Заголовок 1 35" xfId="1444"/>
    <cellStyle name="Заголовок 1 36" xfId="1445"/>
    <cellStyle name="Заголовок 1 37" xfId="1446"/>
    <cellStyle name="Заголовок 1 38" xfId="1447"/>
    <cellStyle name="Заголовок 1 39" xfId="1448"/>
    <cellStyle name="Заголовок 1 4" xfId="1449"/>
    <cellStyle name="Заголовок 1 40" xfId="1450"/>
    <cellStyle name="Заголовок 1 41" xfId="1451"/>
    <cellStyle name="Заголовок 1 42" xfId="1452"/>
    <cellStyle name="Заголовок 1 43" xfId="1453"/>
    <cellStyle name="Заголовок 1 44" xfId="1454"/>
    <cellStyle name="Заголовок 1 45" xfId="1455"/>
    <cellStyle name="Заголовок 1 46" xfId="1456"/>
    <cellStyle name="Заголовок 1 47" xfId="1457"/>
    <cellStyle name="Заголовок 1 48" xfId="1458"/>
    <cellStyle name="Заголовок 1 49" xfId="1459"/>
    <cellStyle name="Заголовок 1 5" xfId="1460"/>
    <cellStyle name="Заголовок 1 50" xfId="1461"/>
    <cellStyle name="Заголовок 1 51" xfId="1462"/>
    <cellStyle name="Заголовок 1 6" xfId="1463"/>
    <cellStyle name="Заголовок 1 7" xfId="1464"/>
    <cellStyle name="Заголовок 1 8" xfId="1465"/>
    <cellStyle name="Заголовок 1 9" xfId="1466"/>
    <cellStyle name="Заголовок 2 10" xfId="1467"/>
    <cellStyle name="Заголовок 2 11" xfId="1468"/>
    <cellStyle name="Заголовок 2 12" xfId="1469"/>
    <cellStyle name="Заголовок 2 13" xfId="1470"/>
    <cellStyle name="Заголовок 2 14" xfId="1471"/>
    <cellStyle name="Заголовок 2 15" xfId="1472"/>
    <cellStyle name="Заголовок 2 16" xfId="1473"/>
    <cellStyle name="Заголовок 2 17" xfId="1474"/>
    <cellStyle name="Заголовок 2 18" xfId="1475"/>
    <cellStyle name="Заголовок 2 19" xfId="1476"/>
    <cellStyle name="Заголовок 2 2" xfId="1477"/>
    <cellStyle name="Заголовок 2 20" xfId="1478"/>
    <cellStyle name="Заголовок 2 21" xfId="1479"/>
    <cellStyle name="Заголовок 2 22" xfId="1480"/>
    <cellStyle name="Заголовок 2 23" xfId="1481"/>
    <cellStyle name="Заголовок 2 24" xfId="1482"/>
    <cellStyle name="Заголовок 2 25" xfId="1483"/>
    <cellStyle name="Заголовок 2 26" xfId="1484"/>
    <cellStyle name="Заголовок 2 27" xfId="1485"/>
    <cellStyle name="Заголовок 2 28" xfId="1486"/>
    <cellStyle name="Заголовок 2 29" xfId="1487"/>
    <cellStyle name="Заголовок 2 3" xfId="1488"/>
    <cellStyle name="Заголовок 2 30" xfId="1489"/>
    <cellStyle name="Заголовок 2 31" xfId="1490"/>
    <cellStyle name="Заголовок 2 32" xfId="1491"/>
    <cellStyle name="Заголовок 2 33" xfId="1492"/>
    <cellStyle name="Заголовок 2 34" xfId="1493"/>
    <cellStyle name="Заголовок 2 35" xfId="1494"/>
    <cellStyle name="Заголовок 2 36" xfId="1495"/>
    <cellStyle name="Заголовок 2 37" xfId="1496"/>
    <cellStyle name="Заголовок 2 38" xfId="1497"/>
    <cellStyle name="Заголовок 2 39" xfId="1498"/>
    <cellStyle name="Заголовок 2 4" xfId="1499"/>
    <cellStyle name="Заголовок 2 40" xfId="1500"/>
    <cellStyle name="Заголовок 2 41" xfId="1501"/>
    <cellStyle name="Заголовок 2 42" xfId="1502"/>
    <cellStyle name="Заголовок 2 43" xfId="1503"/>
    <cellStyle name="Заголовок 2 44" xfId="1504"/>
    <cellStyle name="Заголовок 2 45" xfId="1505"/>
    <cellStyle name="Заголовок 2 46" xfId="1506"/>
    <cellStyle name="Заголовок 2 47" xfId="1507"/>
    <cellStyle name="Заголовок 2 48" xfId="1508"/>
    <cellStyle name="Заголовок 2 49" xfId="1509"/>
    <cellStyle name="Заголовок 2 5" xfId="1510"/>
    <cellStyle name="Заголовок 2 50" xfId="1511"/>
    <cellStyle name="Заголовок 2 51" xfId="1512"/>
    <cellStyle name="Заголовок 2 6" xfId="1513"/>
    <cellStyle name="Заголовок 2 7" xfId="1514"/>
    <cellStyle name="Заголовок 2 8" xfId="1515"/>
    <cellStyle name="Заголовок 2 9" xfId="1516"/>
    <cellStyle name="Заголовок 3 10" xfId="1517"/>
    <cellStyle name="Заголовок 3 11" xfId="1518"/>
    <cellStyle name="Заголовок 3 12" xfId="1519"/>
    <cellStyle name="Заголовок 3 13" xfId="1520"/>
    <cellStyle name="Заголовок 3 14" xfId="1521"/>
    <cellStyle name="Заголовок 3 15" xfId="1522"/>
    <cellStyle name="Заголовок 3 16" xfId="1523"/>
    <cellStyle name="Заголовок 3 17" xfId="1524"/>
    <cellStyle name="Заголовок 3 18" xfId="1525"/>
    <cellStyle name="Заголовок 3 19" xfId="1526"/>
    <cellStyle name="Заголовок 3 2" xfId="1527"/>
    <cellStyle name="Заголовок 3 20" xfId="1528"/>
    <cellStyle name="Заголовок 3 21" xfId="1529"/>
    <cellStyle name="Заголовок 3 22" xfId="1530"/>
    <cellStyle name="Заголовок 3 23" xfId="1531"/>
    <cellStyle name="Заголовок 3 24" xfId="1532"/>
    <cellStyle name="Заголовок 3 25" xfId="1533"/>
    <cellStyle name="Заголовок 3 26" xfId="1534"/>
    <cellStyle name="Заголовок 3 27" xfId="1535"/>
    <cellStyle name="Заголовок 3 28" xfId="1536"/>
    <cellStyle name="Заголовок 3 29" xfId="1537"/>
    <cellStyle name="Заголовок 3 3" xfId="1538"/>
    <cellStyle name="Заголовок 3 30" xfId="1539"/>
    <cellStyle name="Заголовок 3 31" xfId="1540"/>
    <cellStyle name="Заголовок 3 32" xfId="1541"/>
    <cellStyle name="Заголовок 3 33" xfId="1542"/>
    <cellStyle name="Заголовок 3 34" xfId="1543"/>
    <cellStyle name="Заголовок 3 35" xfId="1544"/>
    <cellStyle name="Заголовок 3 36" xfId="1545"/>
    <cellStyle name="Заголовок 3 37" xfId="1546"/>
    <cellStyle name="Заголовок 3 38" xfId="1547"/>
    <cellStyle name="Заголовок 3 39" xfId="1548"/>
    <cellStyle name="Заголовок 3 4" xfId="1549"/>
    <cellStyle name="Заголовок 3 40" xfId="1550"/>
    <cellStyle name="Заголовок 3 41" xfId="1551"/>
    <cellStyle name="Заголовок 3 42" xfId="1552"/>
    <cellStyle name="Заголовок 3 43" xfId="1553"/>
    <cellStyle name="Заголовок 3 44" xfId="1554"/>
    <cellStyle name="Заголовок 3 45" xfId="1555"/>
    <cellStyle name="Заголовок 3 46" xfId="1556"/>
    <cellStyle name="Заголовок 3 47" xfId="1557"/>
    <cellStyle name="Заголовок 3 48" xfId="1558"/>
    <cellStyle name="Заголовок 3 49" xfId="1559"/>
    <cellStyle name="Заголовок 3 5" xfId="1560"/>
    <cellStyle name="Заголовок 3 50" xfId="1561"/>
    <cellStyle name="Заголовок 3 51" xfId="1562"/>
    <cellStyle name="Заголовок 3 6" xfId="1563"/>
    <cellStyle name="Заголовок 3 7" xfId="1564"/>
    <cellStyle name="Заголовок 3 8" xfId="1565"/>
    <cellStyle name="Заголовок 3 9" xfId="1566"/>
    <cellStyle name="Заголовок 4 10" xfId="1567"/>
    <cellStyle name="Заголовок 4 11" xfId="1568"/>
    <cellStyle name="Заголовок 4 12" xfId="1569"/>
    <cellStyle name="Заголовок 4 13" xfId="1570"/>
    <cellStyle name="Заголовок 4 14" xfId="1571"/>
    <cellStyle name="Заголовок 4 15" xfId="1572"/>
    <cellStyle name="Заголовок 4 16" xfId="1573"/>
    <cellStyle name="Заголовок 4 17" xfId="1574"/>
    <cellStyle name="Заголовок 4 18" xfId="1575"/>
    <cellStyle name="Заголовок 4 19" xfId="1576"/>
    <cellStyle name="Заголовок 4 2" xfId="1577"/>
    <cellStyle name="Заголовок 4 20" xfId="1578"/>
    <cellStyle name="Заголовок 4 21" xfId="1579"/>
    <cellStyle name="Заголовок 4 22" xfId="1580"/>
    <cellStyle name="Заголовок 4 23" xfId="1581"/>
    <cellStyle name="Заголовок 4 24" xfId="1582"/>
    <cellStyle name="Заголовок 4 25" xfId="1583"/>
    <cellStyle name="Заголовок 4 26" xfId="1584"/>
    <cellStyle name="Заголовок 4 27" xfId="1585"/>
    <cellStyle name="Заголовок 4 28" xfId="1586"/>
    <cellStyle name="Заголовок 4 29" xfId="1587"/>
    <cellStyle name="Заголовок 4 3" xfId="1588"/>
    <cellStyle name="Заголовок 4 30" xfId="1589"/>
    <cellStyle name="Заголовок 4 31" xfId="1590"/>
    <cellStyle name="Заголовок 4 32" xfId="1591"/>
    <cellStyle name="Заголовок 4 33" xfId="1592"/>
    <cellStyle name="Заголовок 4 34" xfId="1593"/>
    <cellStyle name="Заголовок 4 35" xfId="1594"/>
    <cellStyle name="Заголовок 4 36" xfId="1595"/>
    <cellStyle name="Заголовок 4 37" xfId="1596"/>
    <cellStyle name="Заголовок 4 38" xfId="1597"/>
    <cellStyle name="Заголовок 4 39" xfId="1598"/>
    <cellStyle name="Заголовок 4 4" xfId="1599"/>
    <cellStyle name="Заголовок 4 40" xfId="1600"/>
    <cellStyle name="Заголовок 4 41" xfId="1601"/>
    <cellStyle name="Заголовок 4 42" xfId="1602"/>
    <cellStyle name="Заголовок 4 43" xfId="1603"/>
    <cellStyle name="Заголовок 4 44" xfId="1604"/>
    <cellStyle name="Заголовок 4 45" xfId="1605"/>
    <cellStyle name="Заголовок 4 46" xfId="1606"/>
    <cellStyle name="Заголовок 4 47" xfId="1607"/>
    <cellStyle name="Заголовок 4 48" xfId="1608"/>
    <cellStyle name="Заголовок 4 49" xfId="1609"/>
    <cellStyle name="Заголовок 4 5" xfId="1610"/>
    <cellStyle name="Заголовок 4 50" xfId="1611"/>
    <cellStyle name="Заголовок 4 51" xfId="1612"/>
    <cellStyle name="Заголовок 4 6" xfId="1613"/>
    <cellStyle name="Заголовок 4 7" xfId="1614"/>
    <cellStyle name="Заголовок 4 8" xfId="1615"/>
    <cellStyle name="Заголовок 4 9" xfId="1616"/>
    <cellStyle name="Итог 10" xfId="1617"/>
    <cellStyle name="Итог 11" xfId="1618"/>
    <cellStyle name="Итог 12" xfId="1619"/>
    <cellStyle name="Итог 13" xfId="1620"/>
    <cellStyle name="Итог 14" xfId="1621"/>
    <cellStyle name="Итог 15" xfId="1622"/>
    <cellStyle name="Итог 16" xfId="1623"/>
    <cellStyle name="Итог 17" xfId="1624"/>
    <cellStyle name="Итог 18" xfId="1625"/>
    <cellStyle name="Итог 19" xfId="1626"/>
    <cellStyle name="Итог 2" xfId="1627"/>
    <cellStyle name="Итог 20" xfId="1628"/>
    <cellStyle name="Итог 21" xfId="1629"/>
    <cellStyle name="Итог 22" xfId="1630"/>
    <cellStyle name="Итог 23" xfId="1631"/>
    <cellStyle name="Итог 24" xfId="1632"/>
    <cellStyle name="Итог 25" xfId="1633"/>
    <cellStyle name="Итог 26" xfId="1634"/>
    <cellStyle name="Итог 27" xfId="1635"/>
    <cellStyle name="Итог 28" xfId="1636"/>
    <cellStyle name="Итог 29" xfId="1637"/>
    <cellStyle name="Итог 3" xfId="1638"/>
    <cellStyle name="Итог 30" xfId="1639"/>
    <cellStyle name="Итог 31" xfId="1640"/>
    <cellStyle name="Итог 32" xfId="1641"/>
    <cellStyle name="Итог 33" xfId="1642"/>
    <cellStyle name="Итог 34" xfId="1643"/>
    <cellStyle name="Итог 35" xfId="1644"/>
    <cellStyle name="Итог 36" xfId="1645"/>
    <cellStyle name="Итог 37" xfId="1646"/>
    <cellStyle name="Итог 38" xfId="1647"/>
    <cellStyle name="Итог 39" xfId="1648"/>
    <cellStyle name="Итог 4" xfId="1649"/>
    <cellStyle name="Итог 40" xfId="1650"/>
    <cellStyle name="Итог 41" xfId="1651"/>
    <cellStyle name="Итог 42" xfId="1652"/>
    <cellStyle name="Итог 43" xfId="1653"/>
    <cellStyle name="Итог 44" xfId="1654"/>
    <cellStyle name="Итог 45" xfId="1655"/>
    <cellStyle name="Итог 46" xfId="1656"/>
    <cellStyle name="Итог 47" xfId="1657"/>
    <cellStyle name="Итог 48" xfId="1658"/>
    <cellStyle name="Итог 49" xfId="1659"/>
    <cellStyle name="Итог 5" xfId="1660"/>
    <cellStyle name="Итог 50" xfId="1661"/>
    <cellStyle name="Итог 51" xfId="1662"/>
    <cellStyle name="Итог 6" xfId="1663"/>
    <cellStyle name="Итог 7" xfId="1664"/>
    <cellStyle name="Итог 8" xfId="1665"/>
    <cellStyle name="Итог 9" xfId="1666"/>
    <cellStyle name="Контрольная ячейка 10" xfId="1667"/>
    <cellStyle name="Контрольная ячейка 11" xfId="1668"/>
    <cellStyle name="Контрольная ячейка 12" xfId="1669"/>
    <cellStyle name="Контрольная ячейка 13" xfId="1670"/>
    <cellStyle name="Контрольная ячейка 14" xfId="1671"/>
    <cellStyle name="Контрольная ячейка 15" xfId="1672"/>
    <cellStyle name="Контрольная ячейка 16" xfId="1673"/>
    <cellStyle name="Контрольная ячейка 17" xfId="1674"/>
    <cellStyle name="Контрольная ячейка 18" xfId="1675"/>
    <cellStyle name="Контрольная ячейка 19" xfId="1676"/>
    <cellStyle name="Контрольная ячейка 2" xfId="1677"/>
    <cellStyle name="Контрольная ячейка 20" xfId="1678"/>
    <cellStyle name="Контрольная ячейка 21" xfId="1679"/>
    <cellStyle name="Контрольная ячейка 22" xfId="1680"/>
    <cellStyle name="Контрольная ячейка 23" xfId="1681"/>
    <cellStyle name="Контрольная ячейка 24" xfId="1682"/>
    <cellStyle name="Контрольная ячейка 25" xfId="1683"/>
    <cellStyle name="Контрольная ячейка 26" xfId="1684"/>
    <cellStyle name="Контрольная ячейка 27" xfId="1685"/>
    <cellStyle name="Контрольная ячейка 28" xfId="1686"/>
    <cellStyle name="Контрольная ячейка 29" xfId="1687"/>
    <cellStyle name="Контрольная ячейка 3" xfId="1688"/>
    <cellStyle name="Контрольная ячейка 30" xfId="1689"/>
    <cellStyle name="Контрольная ячейка 31" xfId="1690"/>
    <cellStyle name="Контрольная ячейка 32" xfId="1691"/>
    <cellStyle name="Контрольная ячейка 33" xfId="1692"/>
    <cellStyle name="Контрольная ячейка 34" xfId="1693"/>
    <cellStyle name="Контрольная ячейка 35" xfId="1694"/>
    <cellStyle name="Контрольная ячейка 36" xfId="1695"/>
    <cellStyle name="Контрольная ячейка 37" xfId="1696"/>
    <cellStyle name="Контрольная ячейка 38" xfId="1697"/>
    <cellStyle name="Контрольная ячейка 39" xfId="1698"/>
    <cellStyle name="Контрольная ячейка 4" xfId="1699"/>
    <cellStyle name="Контрольная ячейка 40" xfId="1700"/>
    <cellStyle name="Контрольная ячейка 41" xfId="1701"/>
    <cellStyle name="Контрольная ячейка 42" xfId="1702"/>
    <cellStyle name="Контрольная ячейка 43" xfId="1703"/>
    <cellStyle name="Контрольная ячейка 44" xfId="1704"/>
    <cellStyle name="Контрольная ячейка 45" xfId="1705"/>
    <cellStyle name="Контрольная ячейка 46" xfId="1706"/>
    <cellStyle name="Контрольная ячейка 47" xfId="1707"/>
    <cellStyle name="Контрольная ячейка 48" xfId="1708"/>
    <cellStyle name="Контрольная ячейка 49" xfId="1709"/>
    <cellStyle name="Контрольная ячейка 5" xfId="1710"/>
    <cellStyle name="Контрольная ячейка 50" xfId="1711"/>
    <cellStyle name="Контрольная ячейка 51" xfId="1712"/>
    <cellStyle name="Контрольная ячейка 6" xfId="1713"/>
    <cellStyle name="Контрольная ячейка 7" xfId="1714"/>
    <cellStyle name="Контрольная ячейка 8" xfId="1715"/>
    <cellStyle name="Контрольная ячейка 9" xfId="1716"/>
    <cellStyle name="Название 10" xfId="1717"/>
    <cellStyle name="Название 11" xfId="1718"/>
    <cellStyle name="Название 12" xfId="1719"/>
    <cellStyle name="Название 13" xfId="1720"/>
    <cellStyle name="Название 14" xfId="1721"/>
    <cellStyle name="Название 15" xfId="1722"/>
    <cellStyle name="Название 16" xfId="1723"/>
    <cellStyle name="Название 17" xfId="1724"/>
    <cellStyle name="Название 18" xfId="1725"/>
    <cellStyle name="Название 19" xfId="1726"/>
    <cellStyle name="Название 2" xfId="1727"/>
    <cellStyle name="Название 20" xfId="1728"/>
    <cellStyle name="Название 21" xfId="1729"/>
    <cellStyle name="Название 22" xfId="1730"/>
    <cellStyle name="Название 23" xfId="1731"/>
    <cellStyle name="Название 24" xfId="1732"/>
    <cellStyle name="Название 25" xfId="1733"/>
    <cellStyle name="Название 26" xfId="1734"/>
    <cellStyle name="Название 27" xfId="1735"/>
    <cellStyle name="Название 28" xfId="1736"/>
    <cellStyle name="Название 29" xfId="1737"/>
    <cellStyle name="Название 3" xfId="1738"/>
    <cellStyle name="Название 30" xfId="1739"/>
    <cellStyle name="Название 31" xfId="1740"/>
    <cellStyle name="Название 32" xfId="1741"/>
    <cellStyle name="Название 33" xfId="1742"/>
    <cellStyle name="Название 34" xfId="1743"/>
    <cellStyle name="Название 35" xfId="1744"/>
    <cellStyle name="Название 36" xfId="1745"/>
    <cellStyle name="Название 37" xfId="1746"/>
    <cellStyle name="Название 38" xfId="1747"/>
    <cellStyle name="Название 39" xfId="1748"/>
    <cellStyle name="Название 4" xfId="1749"/>
    <cellStyle name="Название 40" xfId="1750"/>
    <cellStyle name="Название 41" xfId="1751"/>
    <cellStyle name="Название 42" xfId="1752"/>
    <cellStyle name="Название 43" xfId="1753"/>
    <cellStyle name="Название 44" xfId="1754"/>
    <cellStyle name="Название 45" xfId="1755"/>
    <cellStyle name="Название 46" xfId="1756"/>
    <cellStyle name="Название 47" xfId="1757"/>
    <cellStyle name="Название 48" xfId="1758"/>
    <cellStyle name="Название 49" xfId="1759"/>
    <cellStyle name="Название 5" xfId="1760"/>
    <cellStyle name="Название 50" xfId="1761"/>
    <cellStyle name="Название 51" xfId="1762"/>
    <cellStyle name="Название 6" xfId="1763"/>
    <cellStyle name="Название 7" xfId="1764"/>
    <cellStyle name="Название 8" xfId="1765"/>
    <cellStyle name="Название 9" xfId="1766"/>
    <cellStyle name="Нейтральный 10" xfId="1767"/>
    <cellStyle name="Нейтральный 11" xfId="1768"/>
    <cellStyle name="Нейтральный 12" xfId="1769"/>
    <cellStyle name="Нейтральный 13" xfId="1770"/>
    <cellStyle name="Нейтральный 14" xfId="1771"/>
    <cellStyle name="Нейтральный 15" xfId="1772"/>
    <cellStyle name="Нейтральный 16" xfId="1773"/>
    <cellStyle name="Нейтральный 17" xfId="1774"/>
    <cellStyle name="Нейтральный 18" xfId="1775"/>
    <cellStyle name="Нейтральный 19" xfId="1776"/>
    <cellStyle name="Нейтральный 2" xfId="1777"/>
    <cellStyle name="Нейтральный 20" xfId="1778"/>
    <cellStyle name="Нейтральный 21" xfId="1779"/>
    <cellStyle name="Нейтральный 22" xfId="1780"/>
    <cellStyle name="Нейтральный 23" xfId="1781"/>
    <cellStyle name="Нейтральный 24" xfId="1782"/>
    <cellStyle name="Нейтральный 25" xfId="1783"/>
    <cellStyle name="Нейтральный 26" xfId="1784"/>
    <cellStyle name="Нейтральный 27" xfId="1785"/>
    <cellStyle name="Нейтральный 28" xfId="1786"/>
    <cellStyle name="Нейтральный 29" xfId="1787"/>
    <cellStyle name="Нейтральный 3" xfId="1788"/>
    <cellStyle name="Нейтральный 30" xfId="1789"/>
    <cellStyle name="Нейтральный 31" xfId="1790"/>
    <cellStyle name="Нейтральный 32" xfId="1791"/>
    <cellStyle name="Нейтральный 33" xfId="1792"/>
    <cellStyle name="Нейтральный 34" xfId="1793"/>
    <cellStyle name="Нейтральный 35" xfId="1794"/>
    <cellStyle name="Нейтральный 36" xfId="1795"/>
    <cellStyle name="Нейтральный 37" xfId="1796"/>
    <cellStyle name="Нейтральный 38" xfId="1797"/>
    <cellStyle name="Нейтральный 39" xfId="1798"/>
    <cellStyle name="Нейтральный 4" xfId="1799"/>
    <cellStyle name="Нейтральный 40" xfId="1800"/>
    <cellStyle name="Нейтральный 41" xfId="1801"/>
    <cellStyle name="Нейтральный 42" xfId="1802"/>
    <cellStyle name="Нейтральный 43" xfId="1803"/>
    <cellStyle name="Нейтральный 44" xfId="1804"/>
    <cellStyle name="Нейтральный 45" xfId="1805"/>
    <cellStyle name="Нейтральный 46" xfId="1806"/>
    <cellStyle name="Нейтральный 47" xfId="1807"/>
    <cellStyle name="Нейтральный 48" xfId="1808"/>
    <cellStyle name="Нейтральный 49" xfId="1809"/>
    <cellStyle name="Нейтральный 5" xfId="1810"/>
    <cellStyle name="Нейтральный 50" xfId="1811"/>
    <cellStyle name="Нейтральный 51" xfId="1812"/>
    <cellStyle name="Нейтральный 6" xfId="1813"/>
    <cellStyle name="Нейтральный 7" xfId="1814"/>
    <cellStyle name="Нейтральный 8" xfId="1815"/>
    <cellStyle name="Нейтральный 9" xfId="1816"/>
    <cellStyle name="Обычный" xfId="0" builtinId="0"/>
    <cellStyle name="Обычный 10" xfId="1817"/>
    <cellStyle name="Обычный 10 2" xfId="3"/>
    <cellStyle name="Обычный 10 3" xfId="1818"/>
    <cellStyle name="Обычный 11" xfId="1819"/>
    <cellStyle name="Обычный 11 2" xfId="1820"/>
    <cellStyle name="Обычный 12" xfId="1821"/>
    <cellStyle name="Обычный 12 2" xfId="1822"/>
    <cellStyle name="Обычный 13" xfId="1823"/>
    <cellStyle name="Обычный 13 2" xfId="1824"/>
    <cellStyle name="Обычный 13 3" xfId="1825"/>
    <cellStyle name="Обычный 14" xfId="1826"/>
    <cellStyle name="Обычный 15" xfId="8"/>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11"/>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4"/>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6"/>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2"/>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3 2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2"/>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2955369" y="27889994"/>
          <a:ext cx="0" cy="87042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35</xdr:col>
      <xdr:colOff>15874</xdr:colOff>
      <xdr:row>99</xdr:row>
      <xdr:rowOff>0</xdr:rowOff>
    </xdr:to>
    <xdr:sp macro="" textlink="">
      <xdr:nvSpPr>
        <xdr:cNvPr id="2" name="Левая фигурная скобка 1"/>
        <xdr:cNvSpPr/>
      </xdr:nvSpPr>
      <xdr:spPr>
        <a:xfrm rot="16200000">
          <a:off x="38612762" y="27585988"/>
          <a:ext cx="0" cy="6816724"/>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1%20V&#1084;&#1086;/&#1056;&#1072;&#1073;&#1086;&#1095;&#1080;&#1081;%20&#1084;&#1072;&#1090;&#1077;&#1088;&#1080;&#1072;&#1083;/&#1040;&#1055;&#1055;_&#1089;&#1087;&#1077;&#1094;&#1080;&#1072;&#1083;&#1100;&#1085;&#1086;&#1089;&#1090;&#1080;%20&#1085;&#1077;&#1086;&#1090;&#1083;&#1086;&#1078;%20&#1079;&#1072;&#1073;&#1086;&#1083;%20&#1055;&#1088;%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sheetData sheetId="1">
        <row r="99">
          <cell r="C99">
            <v>139675</v>
          </cell>
          <cell r="D99">
            <v>11602</v>
          </cell>
          <cell r="E99">
            <v>23951</v>
          </cell>
          <cell r="F99">
            <v>5286</v>
          </cell>
          <cell r="G99">
            <v>24337</v>
          </cell>
          <cell r="H99">
            <v>26642</v>
          </cell>
          <cell r="I99">
            <v>43240</v>
          </cell>
          <cell r="J99">
            <v>1649</v>
          </cell>
          <cell r="K99">
            <v>86026</v>
          </cell>
          <cell r="L99">
            <v>916</v>
          </cell>
          <cell r="M99">
            <v>10930</v>
          </cell>
          <cell r="N99">
            <v>54728</v>
          </cell>
          <cell r="O99">
            <v>71363</v>
          </cell>
          <cell r="P99">
            <v>5549</v>
          </cell>
          <cell r="Q99">
            <v>259868</v>
          </cell>
          <cell r="R99">
            <v>12164</v>
          </cell>
          <cell r="S99">
            <v>556354</v>
          </cell>
          <cell r="T99">
            <v>65348</v>
          </cell>
          <cell r="U99">
            <v>25623</v>
          </cell>
          <cell r="V99">
            <v>3779</v>
          </cell>
          <cell r="W99">
            <v>97884</v>
          </cell>
          <cell r="X99">
            <v>45980</v>
          </cell>
          <cell r="Y99">
            <v>36715</v>
          </cell>
          <cell r="Z99">
            <v>1726</v>
          </cell>
          <cell r="AC99">
            <v>588854</v>
          </cell>
        </row>
      </sheetData>
      <sheetData sheetId="2">
        <row r="99">
          <cell r="C99">
            <v>5677</v>
          </cell>
        </row>
      </sheetData>
      <sheetData sheetId="3"/>
      <sheetData sheetId="4">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C99">
            <v>-837</v>
          </cell>
        </row>
      </sheetData>
      <sheetData sheetId="5">
        <row r="99">
          <cell r="C99">
            <v>0</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U99"/>
  <sheetViews>
    <sheetView tabSelected="1" zoomScale="50" zoomScaleNormal="50" zoomScaleSheetLayoutView="55" workbookViewId="0">
      <pane xSplit="4" ySplit="11" topLeftCell="V84" activePane="bottomRight" state="frozen"/>
      <selection activeCell="AG9" sqref="AG9:AS9"/>
      <selection pane="topRight" activeCell="AG9" sqref="AG9:AS9"/>
      <selection pane="bottomLeft" activeCell="AG9" sqref="AG9:AS9"/>
      <selection pane="bottomRight" activeCell="AP105" sqref="AP105"/>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9" width="14.140625" style="1" customWidth="1"/>
    <col min="30" max="31" width="19.140625" style="1" customWidth="1"/>
    <col min="32" max="32" width="16.140625" style="2" bestFit="1" customWidth="1"/>
    <col min="33" max="33" width="20.28515625" style="1" customWidth="1"/>
    <col min="34" max="34" width="16.5703125" style="1" customWidth="1"/>
    <col min="35" max="36" width="19.28515625" style="1" customWidth="1"/>
    <col min="37" max="37" width="14.85546875" style="1" customWidth="1"/>
    <col min="38" max="40" width="16.7109375" style="1" customWidth="1"/>
    <col min="41" max="41" width="15.42578125" style="1" customWidth="1"/>
    <col min="42" max="42" width="13.7109375" style="1" bestFit="1" customWidth="1"/>
    <col min="43" max="45" width="13.7109375" style="1" customWidth="1"/>
    <col min="46" max="46" width="18.5703125" style="2" customWidth="1"/>
    <col min="47" max="47" width="19.85546875" style="3" customWidth="1"/>
    <col min="48" max="86" width="9.140625" style="1"/>
    <col min="87" max="87" width="3.5703125" style="1" customWidth="1"/>
    <col min="88" max="88" width="37.7109375" style="1" customWidth="1"/>
    <col min="89" max="89" width="12.5703125" style="1" customWidth="1"/>
    <col min="90" max="92" width="9.5703125" style="1" bestFit="1" customWidth="1"/>
    <col min="93" max="93" width="10.5703125" style="1" bestFit="1" customWidth="1"/>
    <col min="94" max="94" width="9.5703125" style="1" bestFit="1" customWidth="1"/>
    <col min="95" max="95" width="10.5703125" style="1" bestFit="1" customWidth="1"/>
    <col min="96" max="96" width="12.28515625" style="1" customWidth="1"/>
    <col min="97" max="97" width="10.5703125" style="1" bestFit="1" customWidth="1"/>
    <col min="98" max="98" width="10.140625" style="1" customWidth="1"/>
    <col min="99" max="99" width="9.5703125" style="1" bestFit="1" customWidth="1"/>
    <col min="100" max="100" width="0" style="1" hidden="1" customWidth="1"/>
    <col min="101" max="102" width="10.5703125" style="1" bestFit="1" customWidth="1"/>
    <col min="103" max="103" width="9.5703125" style="1" bestFit="1" customWidth="1"/>
    <col min="104" max="104" width="12.140625" style="1" bestFit="1" customWidth="1"/>
    <col min="105" max="105" width="9.5703125" style="1" bestFit="1" customWidth="1"/>
    <col min="106" max="106" width="12.140625" style="1" bestFit="1" customWidth="1"/>
    <col min="107" max="108" width="10.5703125" style="1" bestFit="1" customWidth="1"/>
    <col min="109" max="109" width="10.5703125" style="1" customWidth="1"/>
    <col min="110" max="110" width="10.5703125" style="1" bestFit="1" customWidth="1"/>
    <col min="111" max="111" width="0" style="1" hidden="1" customWidth="1"/>
    <col min="112" max="112" width="10.5703125" style="1" bestFit="1" customWidth="1"/>
    <col min="113" max="114" width="9.5703125" style="1" bestFit="1" customWidth="1"/>
    <col min="115" max="115" width="13.140625" style="1" bestFit="1" customWidth="1"/>
    <col min="116" max="116" width="15.140625" style="1" customWidth="1"/>
    <col min="117" max="117" width="0" style="1" hidden="1" customWidth="1"/>
    <col min="118" max="118" width="13.5703125" style="1" customWidth="1"/>
    <col min="119" max="119" width="16.7109375" style="1" customWidth="1"/>
    <col min="120" max="342" width="9.140625" style="1"/>
    <col min="343" max="343" width="3.5703125" style="1" customWidth="1"/>
    <col min="344" max="344" width="37.7109375" style="1" customWidth="1"/>
    <col min="345" max="345" width="12.5703125" style="1" customWidth="1"/>
    <col min="346" max="348" width="9.5703125" style="1" bestFit="1" customWidth="1"/>
    <col min="349" max="349" width="10.5703125" style="1" bestFit="1" customWidth="1"/>
    <col min="350" max="350" width="9.5703125" style="1" bestFit="1" customWidth="1"/>
    <col min="351" max="351" width="10.5703125" style="1" bestFit="1" customWidth="1"/>
    <col min="352" max="352" width="12.28515625" style="1" customWidth="1"/>
    <col min="353" max="353" width="10.5703125" style="1" bestFit="1" customWidth="1"/>
    <col min="354" max="354" width="10.140625" style="1" customWidth="1"/>
    <col min="355" max="355" width="9.5703125" style="1" bestFit="1" customWidth="1"/>
    <col min="356" max="356" width="0" style="1" hidden="1" customWidth="1"/>
    <col min="357" max="358" width="10.5703125" style="1" bestFit="1" customWidth="1"/>
    <col min="359" max="359" width="9.5703125" style="1" bestFit="1" customWidth="1"/>
    <col min="360" max="360" width="12.140625" style="1" bestFit="1" customWidth="1"/>
    <col min="361" max="361" width="9.5703125" style="1" bestFit="1" customWidth="1"/>
    <col min="362" max="362" width="12.140625" style="1" bestFit="1" customWidth="1"/>
    <col min="363" max="364" width="10.5703125" style="1" bestFit="1" customWidth="1"/>
    <col min="365" max="365" width="10.5703125" style="1" customWidth="1"/>
    <col min="366" max="366" width="10.5703125" style="1" bestFit="1" customWidth="1"/>
    <col min="367" max="367" width="0" style="1" hidden="1" customWidth="1"/>
    <col min="368" max="368" width="10.5703125" style="1" bestFit="1" customWidth="1"/>
    <col min="369" max="370" width="9.5703125" style="1" bestFit="1" customWidth="1"/>
    <col min="371" max="371" width="13.140625" style="1" bestFit="1" customWidth="1"/>
    <col min="372" max="372" width="15.140625" style="1" customWidth="1"/>
    <col min="373" max="373" width="0" style="1" hidden="1" customWidth="1"/>
    <col min="374" max="374" width="13.5703125" style="1" customWidth="1"/>
    <col min="375" max="375" width="16.7109375" style="1" customWidth="1"/>
    <col min="376" max="598" width="9.140625" style="1"/>
    <col min="599" max="599" width="3.5703125" style="1" customWidth="1"/>
    <col min="600" max="600" width="37.7109375" style="1" customWidth="1"/>
    <col min="601" max="601" width="12.5703125" style="1" customWidth="1"/>
    <col min="602" max="604" width="9.5703125" style="1" bestFit="1" customWidth="1"/>
    <col min="605" max="605" width="10.5703125" style="1" bestFit="1" customWidth="1"/>
    <col min="606" max="606" width="9.5703125" style="1" bestFit="1" customWidth="1"/>
    <col min="607" max="607" width="10.5703125" style="1" bestFit="1" customWidth="1"/>
    <col min="608" max="608" width="12.28515625" style="1" customWidth="1"/>
    <col min="609" max="609" width="10.5703125" style="1" bestFit="1" customWidth="1"/>
    <col min="610" max="610" width="10.140625" style="1" customWidth="1"/>
    <col min="611" max="611" width="9.5703125" style="1" bestFit="1" customWidth="1"/>
    <col min="612" max="612" width="0" style="1" hidden="1" customWidth="1"/>
    <col min="613" max="614" width="10.5703125" style="1" bestFit="1" customWidth="1"/>
    <col min="615" max="615" width="9.5703125" style="1" bestFit="1" customWidth="1"/>
    <col min="616" max="616" width="12.140625" style="1" bestFit="1" customWidth="1"/>
    <col min="617" max="617" width="9.5703125" style="1" bestFit="1" customWidth="1"/>
    <col min="618" max="618" width="12.140625" style="1" bestFit="1" customWidth="1"/>
    <col min="619" max="620" width="10.5703125" style="1" bestFit="1" customWidth="1"/>
    <col min="621" max="621" width="10.5703125" style="1" customWidth="1"/>
    <col min="622" max="622" width="10.5703125" style="1" bestFit="1" customWidth="1"/>
    <col min="623" max="623" width="0" style="1" hidden="1" customWidth="1"/>
    <col min="624" max="624" width="10.5703125" style="1" bestFit="1" customWidth="1"/>
    <col min="625" max="626" width="9.5703125" style="1" bestFit="1" customWidth="1"/>
    <col min="627" max="627" width="13.140625" style="1" bestFit="1" customWidth="1"/>
    <col min="628" max="628" width="15.140625" style="1" customWidth="1"/>
    <col min="629" max="629" width="0" style="1" hidden="1" customWidth="1"/>
    <col min="630" max="630" width="13.5703125" style="1" customWidth="1"/>
    <col min="631" max="631" width="16.7109375" style="1" customWidth="1"/>
    <col min="632" max="854" width="9.140625" style="1"/>
    <col min="855" max="855" width="3.5703125" style="1" customWidth="1"/>
    <col min="856" max="856" width="37.7109375" style="1" customWidth="1"/>
    <col min="857" max="857" width="12.5703125" style="1" customWidth="1"/>
    <col min="858" max="860" width="9.5703125" style="1" bestFit="1" customWidth="1"/>
    <col min="861" max="861" width="10.5703125" style="1" bestFit="1" customWidth="1"/>
    <col min="862" max="862" width="9.5703125" style="1" bestFit="1" customWidth="1"/>
    <col min="863" max="863" width="10.5703125" style="1" bestFit="1" customWidth="1"/>
    <col min="864" max="864" width="12.28515625" style="1" customWidth="1"/>
    <col min="865" max="865" width="10.5703125" style="1" bestFit="1" customWidth="1"/>
    <col min="866" max="866" width="10.140625" style="1" customWidth="1"/>
    <col min="867" max="867" width="9.5703125" style="1" bestFit="1" customWidth="1"/>
    <col min="868" max="868" width="0" style="1" hidden="1" customWidth="1"/>
    <col min="869" max="870" width="10.5703125" style="1" bestFit="1" customWidth="1"/>
    <col min="871" max="871" width="9.5703125" style="1" bestFit="1" customWidth="1"/>
    <col min="872" max="872" width="12.140625" style="1" bestFit="1" customWidth="1"/>
    <col min="873" max="873" width="9.5703125" style="1" bestFit="1" customWidth="1"/>
    <col min="874" max="874" width="12.140625" style="1" bestFit="1" customWidth="1"/>
    <col min="875" max="876" width="10.5703125" style="1" bestFit="1" customWidth="1"/>
    <col min="877" max="877" width="10.5703125" style="1" customWidth="1"/>
    <col min="878" max="878" width="10.5703125" style="1" bestFit="1" customWidth="1"/>
    <col min="879" max="879" width="0" style="1" hidden="1" customWidth="1"/>
    <col min="880" max="880" width="10.5703125" style="1" bestFit="1" customWidth="1"/>
    <col min="881" max="882" width="9.5703125" style="1" bestFit="1" customWidth="1"/>
    <col min="883" max="883" width="13.140625" style="1" bestFit="1" customWidth="1"/>
    <col min="884" max="884" width="15.140625" style="1" customWidth="1"/>
    <col min="885" max="885" width="0" style="1" hidden="1" customWidth="1"/>
    <col min="886" max="886" width="13.5703125" style="1" customWidth="1"/>
    <col min="887" max="887" width="16.7109375" style="1" customWidth="1"/>
    <col min="888" max="1110" width="9.140625" style="1"/>
    <col min="1111" max="1111" width="3.5703125" style="1" customWidth="1"/>
    <col min="1112" max="1112" width="37.7109375" style="1" customWidth="1"/>
    <col min="1113" max="1113" width="12.5703125" style="1" customWidth="1"/>
    <col min="1114" max="1116" width="9.5703125" style="1" bestFit="1" customWidth="1"/>
    <col min="1117" max="1117" width="10.5703125" style="1" bestFit="1" customWidth="1"/>
    <col min="1118" max="1118" width="9.5703125" style="1" bestFit="1" customWidth="1"/>
    <col min="1119" max="1119" width="10.5703125" style="1" bestFit="1" customWidth="1"/>
    <col min="1120" max="1120" width="12.28515625" style="1" customWidth="1"/>
    <col min="1121" max="1121" width="10.5703125" style="1" bestFit="1" customWidth="1"/>
    <col min="1122" max="1122" width="10.140625" style="1" customWidth="1"/>
    <col min="1123" max="1123" width="9.5703125" style="1" bestFit="1" customWidth="1"/>
    <col min="1124" max="1124" width="0" style="1" hidden="1" customWidth="1"/>
    <col min="1125" max="1126" width="10.5703125" style="1" bestFit="1" customWidth="1"/>
    <col min="1127" max="1127" width="9.5703125" style="1" bestFit="1" customWidth="1"/>
    <col min="1128" max="1128" width="12.140625" style="1" bestFit="1" customWidth="1"/>
    <col min="1129" max="1129" width="9.5703125" style="1" bestFit="1" customWidth="1"/>
    <col min="1130" max="1130" width="12.140625" style="1" bestFit="1" customWidth="1"/>
    <col min="1131" max="1132" width="10.5703125" style="1" bestFit="1" customWidth="1"/>
    <col min="1133" max="1133" width="10.5703125" style="1" customWidth="1"/>
    <col min="1134" max="1134" width="10.5703125" style="1" bestFit="1" customWidth="1"/>
    <col min="1135" max="1135" width="0" style="1" hidden="1" customWidth="1"/>
    <col min="1136" max="1136" width="10.5703125" style="1" bestFit="1" customWidth="1"/>
    <col min="1137" max="1138" width="9.5703125" style="1" bestFit="1" customWidth="1"/>
    <col min="1139" max="1139" width="13.140625" style="1" bestFit="1" customWidth="1"/>
    <col min="1140" max="1140" width="15.140625" style="1" customWidth="1"/>
    <col min="1141" max="1141" width="0" style="1" hidden="1" customWidth="1"/>
    <col min="1142" max="1142" width="13.5703125" style="1" customWidth="1"/>
    <col min="1143" max="1143" width="16.7109375" style="1" customWidth="1"/>
    <col min="1144" max="1366" width="9.140625" style="1"/>
    <col min="1367" max="1367" width="3.5703125" style="1" customWidth="1"/>
    <col min="1368" max="1368" width="37.7109375" style="1" customWidth="1"/>
    <col min="1369" max="1369" width="12.5703125" style="1" customWidth="1"/>
    <col min="1370" max="1372" width="9.5703125" style="1" bestFit="1" customWidth="1"/>
    <col min="1373" max="1373" width="10.5703125" style="1" bestFit="1" customWidth="1"/>
    <col min="1374" max="1374" width="9.5703125" style="1" bestFit="1" customWidth="1"/>
    <col min="1375" max="1375" width="10.5703125" style="1" bestFit="1" customWidth="1"/>
    <col min="1376" max="1376" width="12.28515625" style="1" customWidth="1"/>
    <col min="1377" max="1377" width="10.5703125" style="1" bestFit="1" customWidth="1"/>
    <col min="1378" max="1378" width="10.140625" style="1" customWidth="1"/>
    <col min="1379" max="1379" width="9.5703125" style="1" bestFit="1" customWidth="1"/>
    <col min="1380" max="1380" width="0" style="1" hidden="1" customWidth="1"/>
    <col min="1381" max="1382" width="10.5703125" style="1" bestFit="1" customWidth="1"/>
    <col min="1383" max="1383" width="9.5703125" style="1" bestFit="1" customWidth="1"/>
    <col min="1384" max="1384" width="12.140625" style="1" bestFit="1" customWidth="1"/>
    <col min="1385" max="1385" width="9.5703125" style="1" bestFit="1" customWidth="1"/>
    <col min="1386" max="1386" width="12.140625" style="1" bestFit="1" customWidth="1"/>
    <col min="1387" max="1388" width="10.5703125" style="1" bestFit="1" customWidth="1"/>
    <col min="1389" max="1389" width="10.5703125" style="1" customWidth="1"/>
    <col min="1390" max="1390" width="10.5703125" style="1" bestFit="1" customWidth="1"/>
    <col min="1391" max="1391" width="0" style="1" hidden="1" customWidth="1"/>
    <col min="1392" max="1392" width="10.5703125" style="1" bestFit="1" customWidth="1"/>
    <col min="1393" max="1394" width="9.5703125" style="1" bestFit="1" customWidth="1"/>
    <col min="1395" max="1395" width="13.140625" style="1" bestFit="1" customWidth="1"/>
    <col min="1396" max="1396" width="15.140625" style="1" customWidth="1"/>
    <col min="1397" max="1397" width="0" style="1" hidden="1" customWidth="1"/>
    <col min="1398" max="1398" width="13.5703125" style="1" customWidth="1"/>
    <col min="1399" max="1399" width="16.7109375" style="1" customWidth="1"/>
    <col min="1400" max="1622" width="9.140625" style="1"/>
    <col min="1623" max="1623" width="3.5703125" style="1" customWidth="1"/>
    <col min="1624" max="1624" width="37.7109375" style="1" customWidth="1"/>
    <col min="1625" max="1625" width="12.5703125" style="1" customWidth="1"/>
    <col min="1626" max="1628" width="9.5703125" style="1" bestFit="1" customWidth="1"/>
    <col min="1629" max="1629" width="10.5703125" style="1" bestFit="1" customWidth="1"/>
    <col min="1630" max="1630" width="9.5703125" style="1" bestFit="1" customWidth="1"/>
    <col min="1631" max="1631" width="10.5703125" style="1" bestFit="1" customWidth="1"/>
    <col min="1632" max="1632" width="12.28515625" style="1" customWidth="1"/>
    <col min="1633" max="1633" width="10.5703125" style="1" bestFit="1" customWidth="1"/>
    <col min="1634" max="1634" width="10.140625" style="1" customWidth="1"/>
    <col min="1635" max="1635" width="9.5703125" style="1" bestFit="1" customWidth="1"/>
    <col min="1636" max="1636" width="0" style="1" hidden="1" customWidth="1"/>
    <col min="1637" max="1638" width="10.5703125" style="1" bestFit="1" customWidth="1"/>
    <col min="1639" max="1639" width="9.5703125" style="1" bestFit="1" customWidth="1"/>
    <col min="1640" max="1640" width="12.140625" style="1" bestFit="1" customWidth="1"/>
    <col min="1641" max="1641" width="9.5703125" style="1" bestFit="1" customWidth="1"/>
    <col min="1642" max="1642" width="12.140625" style="1" bestFit="1" customWidth="1"/>
    <col min="1643" max="1644" width="10.5703125" style="1" bestFit="1" customWidth="1"/>
    <col min="1645" max="1645" width="10.5703125" style="1" customWidth="1"/>
    <col min="1646" max="1646" width="10.5703125" style="1" bestFit="1" customWidth="1"/>
    <col min="1647" max="1647" width="0" style="1" hidden="1" customWidth="1"/>
    <col min="1648" max="1648" width="10.5703125" style="1" bestFit="1" customWidth="1"/>
    <col min="1649" max="1650" width="9.5703125" style="1" bestFit="1" customWidth="1"/>
    <col min="1651" max="1651" width="13.140625" style="1" bestFit="1" customWidth="1"/>
    <col min="1652" max="1652" width="15.140625" style="1" customWidth="1"/>
    <col min="1653" max="1653" width="0" style="1" hidden="1" customWidth="1"/>
    <col min="1654" max="1654" width="13.5703125" style="1" customWidth="1"/>
    <col min="1655" max="1655" width="16.7109375" style="1" customWidth="1"/>
    <col min="1656" max="1878" width="9.140625" style="1"/>
    <col min="1879" max="1879" width="3.5703125" style="1" customWidth="1"/>
    <col min="1880" max="1880" width="37.7109375" style="1" customWidth="1"/>
    <col min="1881" max="1881" width="12.5703125" style="1" customWidth="1"/>
    <col min="1882" max="1884" width="9.5703125" style="1" bestFit="1" customWidth="1"/>
    <col min="1885" max="1885" width="10.5703125" style="1" bestFit="1" customWidth="1"/>
    <col min="1886" max="1886" width="9.5703125" style="1" bestFit="1" customWidth="1"/>
    <col min="1887" max="1887" width="10.5703125" style="1" bestFit="1" customWidth="1"/>
    <col min="1888" max="1888" width="12.28515625" style="1" customWidth="1"/>
    <col min="1889" max="1889" width="10.5703125" style="1" bestFit="1" customWidth="1"/>
    <col min="1890" max="1890" width="10.140625" style="1" customWidth="1"/>
    <col min="1891" max="1891" width="9.5703125" style="1" bestFit="1" customWidth="1"/>
    <col min="1892" max="1892" width="0" style="1" hidden="1" customWidth="1"/>
    <col min="1893" max="1894" width="10.5703125" style="1" bestFit="1" customWidth="1"/>
    <col min="1895" max="1895" width="9.5703125" style="1" bestFit="1" customWidth="1"/>
    <col min="1896" max="1896" width="12.140625" style="1" bestFit="1" customWidth="1"/>
    <col min="1897" max="1897" width="9.5703125" style="1" bestFit="1" customWidth="1"/>
    <col min="1898" max="1898" width="12.140625" style="1" bestFit="1" customWidth="1"/>
    <col min="1899" max="1900" width="10.5703125" style="1" bestFit="1" customWidth="1"/>
    <col min="1901" max="1901" width="10.5703125" style="1" customWidth="1"/>
    <col min="1902" max="1902" width="10.5703125" style="1" bestFit="1" customWidth="1"/>
    <col min="1903" max="1903" width="0" style="1" hidden="1" customWidth="1"/>
    <col min="1904" max="1904" width="10.5703125" style="1" bestFit="1" customWidth="1"/>
    <col min="1905" max="1906" width="9.5703125" style="1" bestFit="1" customWidth="1"/>
    <col min="1907" max="1907" width="13.140625" style="1" bestFit="1" customWidth="1"/>
    <col min="1908" max="1908" width="15.140625" style="1" customWidth="1"/>
    <col min="1909" max="1909" width="0" style="1" hidden="1" customWidth="1"/>
    <col min="1910" max="1910" width="13.5703125" style="1" customWidth="1"/>
    <col min="1911" max="1911" width="16.7109375" style="1" customWidth="1"/>
    <col min="1912" max="2134" width="9.140625" style="1"/>
    <col min="2135" max="2135" width="3.5703125" style="1" customWidth="1"/>
    <col min="2136" max="2136" width="37.7109375" style="1" customWidth="1"/>
    <col min="2137" max="2137" width="12.5703125" style="1" customWidth="1"/>
    <col min="2138" max="2140" width="9.5703125" style="1" bestFit="1" customWidth="1"/>
    <col min="2141" max="2141" width="10.5703125" style="1" bestFit="1" customWidth="1"/>
    <col min="2142" max="2142" width="9.5703125" style="1" bestFit="1" customWidth="1"/>
    <col min="2143" max="2143" width="10.5703125" style="1" bestFit="1" customWidth="1"/>
    <col min="2144" max="2144" width="12.28515625" style="1" customWidth="1"/>
    <col min="2145" max="2145" width="10.5703125" style="1" bestFit="1" customWidth="1"/>
    <col min="2146" max="2146" width="10.140625" style="1" customWidth="1"/>
    <col min="2147" max="2147" width="9.5703125" style="1" bestFit="1" customWidth="1"/>
    <col min="2148" max="2148" width="0" style="1" hidden="1" customWidth="1"/>
    <col min="2149" max="2150" width="10.5703125" style="1" bestFit="1" customWidth="1"/>
    <col min="2151" max="2151" width="9.5703125" style="1" bestFit="1" customWidth="1"/>
    <col min="2152" max="2152" width="12.140625" style="1" bestFit="1" customWidth="1"/>
    <col min="2153" max="2153" width="9.5703125" style="1" bestFit="1" customWidth="1"/>
    <col min="2154" max="2154" width="12.140625" style="1" bestFit="1" customWidth="1"/>
    <col min="2155" max="2156" width="10.5703125" style="1" bestFit="1" customWidth="1"/>
    <col min="2157" max="2157" width="10.5703125" style="1" customWidth="1"/>
    <col min="2158" max="2158" width="10.5703125" style="1" bestFit="1" customWidth="1"/>
    <col min="2159" max="2159" width="0" style="1" hidden="1" customWidth="1"/>
    <col min="2160" max="2160" width="10.5703125" style="1" bestFit="1" customWidth="1"/>
    <col min="2161" max="2162" width="9.5703125" style="1" bestFit="1" customWidth="1"/>
    <col min="2163" max="2163" width="13.140625" style="1" bestFit="1" customWidth="1"/>
    <col min="2164" max="2164" width="15.140625" style="1" customWidth="1"/>
    <col min="2165" max="2165" width="0" style="1" hidden="1" customWidth="1"/>
    <col min="2166" max="2166" width="13.5703125" style="1" customWidth="1"/>
    <col min="2167" max="2167" width="16.7109375" style="1" customWidth="1"/>
    <col min="2168" max="2390" width="9.140625" style="1"/>
    <col min="2391" max="2391" width="3.5703125" style="1" customWidth="1"/>
    <col min="2392" max="2392" width="37.7109375" style="1" customWidth="1"/>
    <col min="2393" max="2393" width="12.5703125" style="1" customWidth="1"/>
    <col min="2394" max="2396" width="9.5703125" style="1" bestFit="1" customWidth="1"/>
    <col min="2397" max="2397" width="10.5703125" style="1" bestFit="1" customWidth="1"/>
    <col min="2398" max="2398" width="9.5703125" style="1" bestFit="1" customWidth="1"/>
    <col min="2399" max="2399" width="10.5703125" style="1" bestFit="1" customWidth="1"/>
    <col min="2400" max="2400" width="12.28515625" style="1" customWidth="1"/>
    <col min="2401" max="2401" width="10.5703125" style="1" bestFit="1" customWidth="1"/>
    <col min="2402" max="2402" width="10.140625" style="1" customWidth="1"/>
    <col min="2403" max="2403" width="9.5703125" style="1" bestFit="1" customWidth="1"/>
    <col min="2404" max="2404" width="0" style="1" hidden="1" customWidth="1"/>
    <col min="2405" max="2406" width="10.5703125" style="1" bestFit="1" customWidth="1"/>
    <col min="2407" max="2407" width="9.5703125" style="1" bestFit="1" customWidth="1"/>
    <col min="2408" max="2408" width="12.140625" style="1" bestFit="1" customWidth="1"/>
    <col min="2409" max="2409" width="9.5703125" style="1" bestFit="1" customWidth="1"/>
    <col min="2410" max="2410" width="12.140625" style="1" bestFit="1" customWidth="1"/>
    <col min="2411" max="2412" width="10.5703125" style="1" bestFit="1" customWidth="1"/>
    <col min="2413" max="2413" width="10.5703125" style="1" customWidth="1"/>
    <col min="2414" max="2414" width="10.5703125" style="1" bestFit="1" customWidth="1"/>
    <col min="2415" max="2415" width="0" style="1" hidden="1" customWidth="1"/>
    <col min="2416" max="2416" width="10.5703125" style="1" bestFit="1" customWidth="1"/>
    <col min="2417" max="2418" width="9.5703125" style="1" bestFit="1" customWidth="1"/>
    <col min="2419" max="2419" width="13.140625" style="1" bestFit="1" customWidth="1"/>
    <col min="2420" max="2420" width="15.140625" style="1" customWidth="1"/>
    <col min="2421" max="2421" width="0" style="1" hidden="1" customWidth="1"/>
    <col min="2422" max="2422" width="13.5703125" style="1" customWidth="1"/>
    <col min="2423" max="2423" width="16.7109375" style="1" customWidth="1"/>
    <col min="2424" max="2646" width="9.140625" style="1"/>
    <col min="2647" max="2647" width="3.5703125" style="1" customWidth="1"/>
    <col min="2648" max="2648" width="37.7109375" style="1" customWidth="1"/>
    <col min="2649" max="2649" width="12.5703125" style="1" customWidth="1"/>
    <col min="2650" max="2652" width="9.5703125" style="1" bestFit="1" customWidth="1"/>
    <col min="2653" max="2653" width="10.5703125" style="1" bestFit="1" customWidth="1"/>
    <col min="2654" max="2654" width="9.5703125" style="1" bestFit="1" customWidth="1"/>
    <col min="2655" max="2655" width="10.5703125" style="1" bestFit="1" customWidth="1"/>
    <col min="2656" max="2656" width="12.28515625" style="1" customWidth="1"/>
    <col min="2657" max="2657" width="10.5703125" style="1" bestFit="1" customWidth="1"/>
    <col min="2658" max="2658" width="10.140625" style="1" customWidth="1"/>
    <col min="2659" max="2659" width="9.5703125" style="1" bestFit="1" customWidth="1"/>
    <col min="2660" max="2660" width="0" style="1" hidden="1" customWidth="1"/>
    <col min="2661" max="2662" width="10.5703125" style="1" bestFit="1" customWidth="1"/>
    <col min="2663" max="2663" width="9.5703125" style="1" bestFit="1" customWidth="1"/>
    <col min="2664" max="2664" width="12.140625" style="1" bestFit="1" customWidth="1"/>
    <col min="2665" max="2665" width="9.5703125" style="1" bestFit="1" customWidth="1"/>
    <col min="2666" max="2666" width="12.140625" style="1" bestFit="1" customWidth="1"/>
    <col min="2667" max="2668" width="10.5703125" style="1" bestFit="1" customWidth="1"/>
    <col min="2669" max="2669" width="10.5703125" style="1" customWidth="1"/>
    <col min="2670" max="2670" width="10.5703125" style="1" bestFit="1" customWidth="1"/>
    <col min="2671" max="2671" width="0" style="1" hidden="1" customWidth="1"/>
    <col min="2672" max="2672" width="10.5703125" style="1" bestFit="1" customWidth="1"/>
    <col min="2673" max="2674" width="9.5703125" style="1" bestFit="1" customWidth="1"/>
    <col min="2675" max="2675" width="13.140625" style="1" bestFit="1" customWidth="1"/>
    <col min="2676" max="2676" width="15.140625" style="1" customWidth="1"/>
    <col min="2677" max="2677" width="0" style="1" hidden="1" customWidth="1"/>
    <col min="2678" max="2678" width="13.5703125" style="1" customWidth="1"/>
    <col min="2679" max="2679" width="16.7109375" style="1" customWidth="1"/>
    <col min="2680" max="2902" width="9.140625" style="1"/>
    <col min="2903" max="2903" width="3.5703125" style="1" customWidth="1"/>
    <col min="2904" max="2904" width="37.7109375" style="1" customWidth="1"/>
    <col min="2905" max="2905" width="12.5703125" style="1" customWidth="1"/>
    <col min="2906" max="2908" width="9.5703125" style="1" bestFit="1" customWidth="1"/>
    <col min="2909" max="2909" width="10.5703125" style="1" bestFit="1" customWidth="1"/>
    <col min="2910" max="2910" width="9.5703125" style="1" bestFit="1" customWidth="1"/>
    <col min="2911" max="2911" width="10.5703125" style="1" bestFit="1" customWidth="1"/>
    <col min="2912" max="2912" width="12.28515625" style="1" customWidth="1"/>
    <col min="2913" max="2913" width="10.5703125" style="1" bestFit="1" customWidth="1"/>
    <col min="2914" max="2914" width="10.140625" style="1" customWidth="1"/>
    <col min="2915" max="2915" width="9.5703125" style="1" bestFit="1" customWidth="1"/>
    <col min="2916" max="2916" width="0" style="1" hidden="1" customWidth="1"/>
    <col min="2917" max="2918" width="10.5703125" style="1" bestFit="1" customWidth="1"/>
    <col min="2919" max="2919" width="9.5703125" style="1" bestFit="1" customWidth="1"/>
    <col min="2920" max="2920" width="12.140625" style="1" bestFit="1" customWidth="1"/>
    <col min="2921" max="2921" width="9.5703125" style="1" bestFit="1" customWidth="1"/>
    <col min="2922" max="2922" width="12.140625" style="1" bestFit="1" customWidth="1"/>
    <col min="2923" max="2924" width="10.5703125" style="1" bestFit="1" customWidth="1"/>
    <col min="2925" max="2925" width="10.5703125" style="1" customWidth="1"/>
    <col min="2926" max="2926" width="10.5703125" style="1" bestFit="1" customWidth="1"/>
    <col min="2927" max="2927" width="0" style="1" hidden="1" customWidth="1"/>
    <col min="2928" max="2928" width="10.5703125" style="1" bestFit="1" customWidth="1"/>
    <col min="2929" max="2930" width="9.5703125" style="1" bestFit="1" customWidth="1"/>
    <col min="2931" max="2931" width="13.140625" style="1" bestFit="1" customWidth="1"/>
    <col min="2932" max="2932" width="15.140625" style="1" customWidth="1"/>
    <col min="2933" max="2933" width="0" style="1" hidden="1" customWidth="1"/>
    <col min="2934" max="2934" width="13.5703125" style="1" customWidth="1"/>
    <col min="2935" max="2935" width="16.7109375" style="1" customWidth="1"/>
    <col min="2936" max="3158" width="9.140625" style="1"/>
    <col min="3159" max="3159" width="3.5703125" style="1" customWidth="1"/>
    <col min="3160" max="3160" width="37.7109375" style="1" customWidth="1"/>
    <col min="3161" max="3161" width="12.5703125" style="1" customWidth="1"/>
    <col min="3162" max="3164" width="9.5703125" style="1" bestFit="1" customWidth="1"/>
    <col min="3165" max="3165" width="10.5703125" style="1" bestFit="1" customWidth="1"/>
    <col min="3166" max="3166" width="9.5703125" style="1" bestFit="1" customWidth="1"/>
    <col min="3167" max="3167" width="10.5703125" style="1" bestFit="1" customWidth="1"/>
    <col min="3168" max="3168" width="12.28515625" style="1" customWidth="1"/>
    <col min="3169" max="3169" width="10.5703125" style="1" bestFit="1" customWidth="1"/>
    <col min="3170" max="3170" width="10.140625" style="1" customWidth="1"/>
    <col min="3171" max="3171" width="9.5703125" style="1" bestFit="1" customWidth="1"/>
    <col min="3172" max="3172" width="0" style="1" hidden="1" customWidth="1"/>
    <col min="3173" max="3174" width="10.5703125" style="1" bestFit="1" customWidth="1"/>
    <col min="3175" max="3175" width="9.5703125" style="1" bestFit="1" customWidth="1"/>
    <col min="3176" max="3176" width="12.140625" style="1" bestFit="1" customWidth="1"/>
    <col min="3177" max="3177" width="9.5703125" style="1" bestFit="1" customWidth="1"/>
    <col min="3178" max="3178" width="12.140625" style="1" bestFit="1" customWidth="1"/>
    <col min="3179" max="3180" width="10.5703125" style="1" bestFit="1" customWidth="1"/>
    <col min="3181" max="3181" width="10.5703125" style="1" customWidth="1"/>
    <col min="3182" max="3182" width="10.5703125" style="1" bestFit="1" customWidth="1"/>
    <col min="3183" max="3183" width="0" style="1" hidden="1" customWidth="1"/>
    <col min="3184" max="3184" width="10.5703125" style="1" bestFit="1" customWidth="1"/>
    <col min="3185" max="3186" width="9.5703125" style="1" bestFit="1" customWidth="1"/>
    <col min="3187" max="3187" width="13.140625" style="1" bestFit="1" customWidth="1"/>
    <col min="3188" max="3188" width="15.140625" style="1" customWidth="1"/>
    <col min="3189" max="3189" width="0" style="1" hidden="1" customWidth="1"/>
    <col min="3190" max="3190" width="13.5703125" style="1" customWidth="1"/>
    <col min="3191" max="3191" width="16.7109375" style="1" customWidth="1"/>
    <col min="3192" max="3414" width="9.140625" style="1"/>
    <col min="3415" max="3415" width="3.5703125" style="1" customWidth="1"/>
    <col min="3416" max="3416" width="37.7109375" style="1" customWidth="1"/>
    <col min="3417" max="3417" width="12.5703125" style="1" customWidth="1"/>
    <col min="3418" max="3420" width="9.5703125" style="1" bestFit="1" customWidth="1"/>
    <col min="3421" max="3421" width="10.5703125" style="1" bestFit="1" customWidth="1"/>
    <col min="3422" max="3422" width="9.5703125" style="1" bestFit="1" customWidth="1"/>
    <col min="3423" max="3423" width="10.5703125" style="1" bestFit="1" customWidth="1"/>
    <col min="3424" max="3424" width="12.28515625" style="1" customWidth="1"/>
    <col min="3425" max="3425" width="10.5703125" style="1" bestFit="1" customWidth="1"/>
    <col min="3426" max="3426" width="10.140625" style="1" customWidth="1"/>
    <col min="3427" max="3427" width="9.5703125" style="1" bestFit="1" customWidth="1"/>
    <col min="3428" max="3428" width="0" style="1" hidden="1" customWidth="1"/>
    <col min="3429" max="3430" width="10.5703125" style="1" bestFit="1" customWidth="1"/>
    <col min="3431" max="3431" width="9.5703125" style="1" bestFit="1" customWidth="1"/>
    <col min="3432" max="3432" width="12.140625" style="1" bestFit="1" customWidth="1"/>
    <col min="3433" max="3433" width="9.5703125" style="1" bestFit="1" customWidth="1"/>
    <col min="3434" max="3434" width="12.140625" style="1" bestFit="1" customWidth="1"/>
    <col min="3435" max="3436" width="10.5703125" style="1" bestFit="1" customWidth="1"/>
    <col min="3437" max="3437" width="10.5703125" style="1" customWidth="1"/>
    <col min="3438" max="3438" width="10.5703125" style="1" bestFit="1" customWidth="1"/>
    <col min="3439" max="3439" width="0" style="1" hidden="1" customWidth="1"/>
    <col min="3440" max="3440" width="10.5703125" style="1" bestFit="1" customWidth="1"/>
    <col min="3441" max="3442" width="9.5703125" style="1" bestFit="1" customWidth="1"/>
    <col min="3443" max="3443" width="13.140625" style="1" bestFit="1" customWidth="1"/>
    <col min="3444" max="3444" width="15.140625" style="1" customWidth="1"/>
    <col min="3445" max="3445" width="0" style="1" hidden="1" customWidth="1"/>
    <col min="3446" max="3446" width="13.5703125" style="1" customWidth="1"/>
    <col min="3447" max="3447" width="16.7109375" style="1" customWidth="1"/>
    <col min="3448" max="3670" width="9.140625" style="1"/>
    <col min="3671" max="3671" width="3.5703125" style="1" customWidth="1"/>
    <col min="3672" max="3672" width="37.7109375" style="1" customWidth="1"/>
    <col min="3673" max="3673" width="12.5703125" style="1" customWidth="1"/>
    <col min="3674" max="3676" width="9.5703125" style="1" bestFit="1" customWidth="1"/>
    <col min="3677" max="3677" width="10.5703125" style="1" bestFit="1" customWidth="1"/>
    <col min="3678" max="3678" width="9.5703125" style="1" bestFit="1" customWidth="1"/>
    <col min="3679" max="3679" width="10.5703125" style="1" bestFit="1" customWidth="1"/>
    <col min="3680" max="3680" width="12.28515625" style="1" customWidth="1"/>
    <col min="3681" max="3681" width="10.5703125" style="1" bestFit="1" customWidth="1"/>
    <col min="3682" max="3682" width="10.140625" style="1" customWidth="1"/>
    <col min="3683" max="3683" width="9.5703125" style="1" bestFit="1" customWidth="1"/>
    <col min="3684" max="3684" width="0" style="1" hidden="1" customWidth="1"/>
    <col min="3685" max="3686" width="10.5703125" style="1" bestFit="1" customWidth="1"/>
    <col min="3687" max="3687" width="9.5703125" style="1" bestFit="1" customWidth="1"/>
    <col min="3688" max="3688" width="12.140625" style="1" bestFit="1" customWidth="1"/>
    <col min="3689" max="3689" width="9.5703125" style="1" bestFit="1" customWidth="1"/>
    <col min="3690" max="3690" width="12.140625" style="1" bestFit="1" customWidth="1"/>
    <col min="3691" max="3692" width="10.5703125" style="1" bestFit="1" customWidth="1"/>
    <col min="3693" max="3693" width="10.5703125" style="1" customWidth="1"/>
    <col min="3694" max="3694" width="10.5703125" style="1" bestFit="1" customWidth="1"/>
    <col min="3695" max="3695" width="0" style="1" hidden="1" customWidth="1"/>
    <col min="3696" max="3696" width="10.5703125" style="1" bestFit="1" customWidth="1"/>
    <col min="3697" max="3698" width="9.5703125" style="1" bestFit="1" customWidth="1"/>
    <col min="3699" max="3699" width="13.140625" style="1" bestFit="1" customWidth="1"/>
    <col min="3700" max="3700" width="15.140625" style="1" customWidth="1"/>
    <col min="3701" max="3701" width="0" style="1" hidden="1" customWidth="1"/>
    <col min="3702" max="3702" width="13.5703125" style="1" customWidth="1"/>
    <col min="3703" max="3703" width="16.7109375" style="1" customWidth="1"/>
    <col min="3704" max="3926" width="9.140625" style="1"/>
    <col min="3927" max="3927" width="3.5703125" style="1" customWidth="1"/>
    <col min="3928" max="3928" width="37.7109375" style="1" customWidth="1"/>
    <col min="3929" max="3929" width="12.5703125" style="1" customWidth="1"/>
    <col min="3930" max="3932" width="9.5703125" style="1" bestFit="1" customWidth="1"/>
    <col min="3933" max="3933" width="10.5703125" style="1" bestFit="1" customWidth="1"/>
    <col min="3934" max="3934" width="9.5703125" style="1" bestFit="1" customWidth="1"/>
    <col min="3935" max="3935" width="10.5703125" style="1" bestFit="1" customWidth="1"/>
    <col min="3936" max="3936" width="12.28515625" style="1" customWidth="1"/>
    <col min="3937" max="3937" width="10.5703125" style="1" bestFit="1" customWidth="1"/>
    <col min="3938" max="3938" width="10.140625" style="1" customWidth="1"/>
    <col min="3939" max="3939" width="9.5703125" style="1" bestFit="1" customWidth="1"/>
    <col min="3940" max="3940" width="0" style="1" hidden="1" customWidth="1"/>
    <col min="3941" max="3942" width="10.5703125" style="1" bestFit="1" customWidth="1"/>
    <col min="3943" max="3943" width="9.5703125" style="1" bestFit="1" customWidth="1"/>
    <col min="3944" max="3944" width="12.140625" style="1" bestFit="1" customWidth="1"/>
    <col min="3945" max="3945" width="9.5703125" style="1" bestFit="1" customWidth="1"/>
    <col min="3946" max="3946" width="12.140625" style="1" bestFit="1" customWidth="1"/>
    <col min="3947" max="3948" width="10.5703125" style="1" bestFit="1" customWidth="1"/>
    <col min="3949" max="3949" width="10.5703125" style="1" customWidth="1"/>
    <col min="3950" max="3950" width="10.5703125" style="1" bestFit="1" customWidth="1"/>
    <col min="3951" max="3951" width="0" style="1" hidden="1" customWidth="1"/>
    <col min="3952" max="3952" width="10.5703125" style="1" bestFit="1" customWidth="1"/>
    <col min="3953" max="3954" width="9.5703125" style="1" bestFit="1" customWidth="1"/>
    <col min="3955" max="3955" width="13.140625" style="1" bestFit="1" customWidth="1"/>
    <col min="3956" max="3956" width="15.140625" style="1" customWidth="1"/>
    <col min="3957" max="3957" width="0" style="1" hidden="1" customWidth="1"/>
    <col min="3958" max="3958" width="13.5703125" style="1" customWidth="1"/>
    <col min="3959" max="3959" width="16.7109375" style="1" customWidth="1"/>
    <col min="3960" max="4182" width="9.140625" style="1"/>
    <col min="4183" max="4183" width="3.5703125" style="1" customWidth="1"/>
    <col min="4184" max="4184" width="37.7109375" style="1" customWidth="1"/>
    <col min="4185" max="4185" width="12.5703125" style="1" customWidth="1"/>
    <col min="4186" max="4188" width="9.5703125" style="1" bestFit="1" customWidth="1"/>
    <col min="4189" max="4189" width="10.5703125" style="1" bestFit="1" customWidth="1"/>
    <col min="4190" max="4190" width="9.5703125" style="1" bestFit="1" customWidth="1"/>
    <col min="4191" max="4191" width="10.5703125" style="1" bestFit="1" customWidth="1"/>
    <col min="4192" max="4192" width="12.28515625" style="1" customWidth="1"/>
    <col min="4193" max="4193" width="10.5703125" style="1" bestFit="1" customWidth="1"/>
    <col min="4194" max="4194" width="10.140625" style="1" customWidth="1"/>
    <col min="4195" max="4195" width="9.5703125" style="1" bestFit="1" customWidth="1"/>
    <col min="4196" max="4196" width="0" style="1" hidden="1" customWidth="1"/>
    <col min="4197" max="4198" width="10.5703125" style="1" bestFit="1" customWidth="1"/>
    <col min="4199" max="4199" width="9.5703125" style="1" bestFit="1" customWidth="1"/>
    <col min="4200" max="4200" width="12.140625" style="1" bestFit="1" customWidth="1"/>
    <col min="4201" max="4201" width="9.5703125" style="1" bestFit="1" customWidth="1"/>
    <col min="4202" max="4202" width="12.140625" style="1" bestFit="1" customWidth="1"/>
    <col min="4203" max="4204" width="10.5703125" style="1" bestFit="1" customWidth="1"/>
    <col min="4205" max="4205" width="10.5703125" style="1" customWidth="1"/>
    <col min="4206" max="4206" width="10.5703125" style="1" bestFit="1" customWidth="1"/>
    <col min="4207" max="4207" width="0" style="1" hidden="1" customWidth="1"/>
    <col min="4208" max="4208" width="10.5703125" style="1" bestFit="1" customWidth="1"/>
    <col min="4209" max="4210" width="9.5703125" style="1" bestFit="1" customWidth="1"/>
    <col min="4211" max="4211" width="13.140625" style="1" bestFit="1" customWidth="1"/>
    <col min="4212" max="4212" width="15.140625" style="1" customWidth="1"/>
    <col min="4213" max="4213" width="0" style="1" hidden="1" customWidth="1"/>
    <col min="4214" max="4214" width="13.5703125" style="1" customWidth="1"/>
    <col min="4215" max="4215" width="16.7109375" style="1" customWidth="1"/>
    <col min="4216" max="4438" width="9.140625" style="1"/>
    <col min="4439" max="4439" width="3.5703125" style="1" customWidth="1"/>
    <col min="4440" max="4440" width="37.7109375" style="1" customWidth="1"/>
    <col min="4441" max="4441" width="12.5703125" style="1" customWidth="1"/>
    <col min="4442" max="4444" width="9.5703125" style="1" bestFit="1" customWidth="1"/>
    <col min="4445" max="4445" width="10.5703125" style="1" bestFit="1" customWidth="1"/>
    <col min="4446" max="4446" width="9.5703125" style="1" bestFit="1" customWidth="1"/>
    <col min="4447" max="4447" width="10.5703125" style="1" bestFit="1" customWidth="1"/>
    <col min="4448" max="4448" width="12.28515625" style="1" customWidth="1"/>
    <col min="4449" max="4449" width="10.5703125" style="1" bestFit="1" customWidth="1"/>
    <col min="4450" max="4450" width="10.140625" style="1" customWidth="1"/>
    <col min="4451" max="4451" width="9.5703125" style="1" bestFit="1" customWidth="1"/>
    <col min="4452" max="4452" width="0" style="1" hidden="1" customWidth="1"/>
    <col min="4453" max="4454" width="10.5703125" style="1" bestFit="1" customWidth="1"/>
    <col min="4455" max="4455" width="9.5703125" style="1" bestFit="1" customWidth="1"/>
    <col min="4456" max="4456" width="12.140625" style="1" bestFit="1" customWidth="1"/>
    <col min="4457" max="4457" width="9.5703125" style="1" bestFit="1" customWidth="1"/>
    <col min="4458" max="4458" width="12.140625" style="1" bestFit="1" customWidth="1"/>
    <col min="4459" max="4460" width="10.5703125" style="1" bestFit="1" customWidth="1"/>
    <col min="4461" max="4461" width="10.5703125" style="1" customWidth="1"/>
    <col min="4462" max="4462" width="10.5703125" style="1" bestFit="1" customWidth="1"/>
    <col min="4463" max="4463" width="0" style="1" hidden="1" customWidth="1"/>
    <col min="4464" max="4464" width="10.5703125" style="1" bestFit="1" customWidth="1"/>
    <col min="4465" max="4466" width="9.5703125" style="1" bestFit="1" customWidth="1"/>
    <col min="4467" max="4467" width="13.140625" style="1" bestFit="1" customWidth="1"/>
    <col min="4468" max="4468" width="15.140625" style="1" customWidth="1"/>
    <col min="4469" max="4469" width="0" style="1" hidden="1" customWidth="1"/>
    <col min="4470" max="4470" width="13.5703125" style="1" customWidth="1"/>
    <col min="4471" max="4471" width="16.7109375" style="1" customWidth="1"/>
    <col min="4472" max="4694" width="9.140625" style="1"/>
    <col min="4695" max="4695" width="3.5703125" style="1" customWidth="1"/>
    <col min="4696" max="4696" width="37.7109375" style="1" customWidth="1"/>
    <col min="4697" max="4697" width="12.5703125" style="1" customWidth="1"/>
    <col min="4698" max="4700" width="9.5703125" style="1" bestFit="1" customWidth="1"/>
    <col min="4701" max="4701" width="10.5703125" style="1" bestFit="1" customWidth="1"/>
    <col min="4702" max="4702" width="9.5703125" style="1" bestFit="1" customWidth="1"/>
    <col min="4703" max="4703" width="10.5703125" style="1" bestFit="1" customWidth="1"/>
    <col min="4704" max="4704" width="12.28515625" style="1" customWidth="1"/>
    <col min="4705" max="4705" width="10.5703125" style="1" bestFit="1" customWidth="1"/>
    <col min="4706" max="4706" width="10.140625" style="1" customWidth="1"/>
    <col min="4707" max="4707" width="9.5703125" style="1" bestFit="1" customWidth="1"/>
    <col min="4708" max="4708" width="0" style="1" hidden="1" customWidth="1"/>
    <col min="4709" max="4710" width="10.5703125" style="1" bestFit="1" customWidth="1"/>
    <col min="4711" max="4711" width="9.5703125" style="1" bestFit="1" customWidth="1"/>
    <col min="4712" max="4712" width="12.140625" style="1" bestFit="1" customWidth="1"/>
    <col min="4713" max="4713" width="9.5703125" style="1" bestFit="1" customWidth="1"/>
    <col min="4714" max="4714" width="12.140625" style="1" bestFit="1" customWidth="1"/>
    <col min="4715" max="4716" width="10.5703125" style="1" bestFit="1" customWidth="1"/>
    <col min="4717" max="4717" width="10.5703125" style="1" customWidth="1"/>
    <col min="4718" max="4718" width="10.5703125" style="1" bestFit="1" customWidth="1"/>
    <col min="4719" max="4719" width="0" style="1" hidden="1" customWidth="1"/>
    <col min="4720" max="4720" width="10.5703125" style="1" bestFit="1" customWidth="1"/>
    <col min="4721" max="4722" width="9.5703125" style="1" bestFit="1" customWidth="1"/>
    <col min="4723" max="4723" width="13.140625" style="1" bestFit="1" customWidth="1"/>
    <col min="4724" max="4724" width="15.140625" style="1" customWidth="1"/>
    <col min="4725" max="4725" width="0" style="1" hidden="1" customWidth="1"/>
    <col min="4726" max="4726" width="13.5703125" style="1" customWidth="1"/>
    <col min="4727" max="4727" width="16.7109375" style="1" customWidth="1"/>
    <col min="4728" max="4950" width="9.140625" style="1"/>
    <col min="4951" max="4951" width="3.5703125" style="1" customWidth="1"/>
    <col min="4952" max="4952" width="37.7109375" style="1" customWidth="1"/>
    <col min="4953" max="4953" width="12.5703125" style="1" customWidth="1"/>
    <col min="4954" max="4956" width="9.5703125" style="1" bestFit="1" customWidth="1"/>
    <col min="4957" max="4957" width="10.5703125" style="1" bestFit="1" customWidth="1"/>
    <col min="4958" max="4958" width="9.5703125" style="1" bestFit="1" customWidth="1"/>
    <col min="4959" max="4959" width="10.5703125" style="1" bestFit="1" customWidth="1"/>
    <col min="4960" max="4960" width="12.28515625" style="1" customWidth="1"/>
    <col min="4961" max="4961" width="10.5703125" style="1" bestFit="1" customWidth="1"/>
    <col min="4962" max="4962" width="10.140625" style="1" customWidth="1"/>
    <col min="4963" max="4963" width="9.5703125" style="1" bestFit="1" customWidth="1"/>
    <col min="4964" max="4964" width="0" style="1" hidden="1" customWidth="1"/>
    <col min="4965" max="4966" width="10.5703125" style="1" bestFit="1" customWidth="1"/>
    <col min="4967" max="4967" width="9.5703125" style="1" bestFit="1" customWidth="1"/>
    <col min="4968" max="4968" width="12.140625" style="1" bestFit="1" customWidth="1"/>
    <col min="4969" max="4969" width="9.5703125" style="1" bestFit="1" customWidth="1"/>
    <col min="4970" max="4970" width="12.140625" style="1" bestFit="1" customWidth="1"/>
    <col min="4971" max="4972" width="10.5703125" style="1" bestFit="1" customWidth="1"/>
    <col min="4973" max="4973" width="10.5703125" style="1" customWidth="1"/>
    <col min="4974" max="4974" width="10.5703125" style="1" bestFit="1" customWidth="1"/>
    <col min="4975" max="4975" width="0" style="1" hidden="1" customWidth="1"/>
    <col min="4976" max="4976" width="10.5703125" style="1" bestFit="1" customWidth="1"/>
    <col min="4977" max="4978" width="9.5703125" style="1" bestFit="1" customWidth="1"/>
    <col min="4979" max="4979" width="13.140625" style="1" bestFit="1" customWidth="1"/>
    <col min="4980" max="4980" width="15.140625" style="1" customWidth="1"/>
    <col min="4981" max="4981" width="0" style="1" hidden="1" customWidth="1"/>
    <col min="4982" max="4982" width="13.5703125" style="1" customWidth="1"/>
    <col min="4983" max="4983" width="16.7109375" style="1" customWidth="1"/>
    <col min="4984" max="5206" width="9.140625" style="1"/>
    <col min="5207" max="5207" width="3.5703125" style="1" customWidth="1"/>
    <col min="5208" max="5208" width="37.7109375" style="1" customWidth="1"/>
    <col min="5209" max="5209" width="12.5703125" style="1" customWidth="1"/>
    <col min="5210" max="5212" width="9.5703125" style="1" bestFit="1" customWidth="1"/>
    <col min="5213" max="5213" width="10.5703125" style="1" bestFit="1" customWidth="1"/>
    <col min="5214" max="5214" width="9.5703125" style="1" bestFit="1" customWidth="1"/>
    <col min="5215" max="5215" width="10.5703125" style="1" bestFit="1" customWidth="1"/>
    <col min="5216" max="5216" width="12.28515625" style="1" customWidth="1"/>
    <col min="5217" max="5217" width="10.5703125" style="1" bestFit="1" customWidth="1"/>
    <col min="5218" max="5218" width="10.140625" style="1" customWidth="1"/>
    <col min="5219" max="5219" width="9.5703125" style="1" bestFit="1" customWidth="1"/>
    <col min="5220" max="5220" width="0" style="1" hidden="1" customWidth="1"/>
    <col min="5221" max="5222" width="10.5703125" style="1" bestFit="1" customWidth="1"/>
    <col min="5223" max="5223" width="9.5703125" style="1" bestFit="1" customWidth="1"/>
    <col min="5224" max="5224" width="12.140625" style="1" bestFit="1" customWidth="1"/>
    <col min="5225" max="5225" width="9.5703125" style="1" bestFit="1" customWidth="1"/>
    <col min="5226" max="5226" width="12.140625" style="1" bestFit="1" customWidth="1"/>
    <col min="5227" max="5228" width="10.5703125" style="1" bestFit="1" customWidth="1"/>
    <col min="5229" max="5229" width="10.5703125" style="1" customWidth="1"/>
    <col min="5230" max="5230" width="10.5703125" style="1" bestFit="1" customWidth="1"/>
    <col min="5231" max="5231" width="0" style="1" hidden="1" customWidth="1"/>
    <col min="5232" max="5232" width="10.5703125" style="1" bestFit="1" customWidth="1"/>
    <col min="5233" max="5234" width="9.5703125" style="1" bestFit="1" customWidth="1"/>
    <col min="5235" max="5235" width="13.140625" style="1" bestFit="1" customWidth="1"/>
    <col min="5236" max="5236" width="15.140625" style="1" customWidth="1"/>
    <col min="5237" max="5237" width="0" style="1" hidden="1" customWidth="1"/>
    <col min="5238" max="5238" width="13.5703125" style="1" customWidth="1"/>
    <col min="5239" max="5239" width="16.7109375" style="1" customWidth="1"/>
    <col min="5240" max="5462" width="9.140625" style="1"/>
    <col min="5463" max="5463" width="3.5703125" style="1" customWidth="1"/>
    <col min="5464" max="5464" width="37.7109375" style="1" customWidth="1"/>
    <col min="5465" max="5465" width="12.5703125" style="1" customWidth="1"/>
    <col min="5466" max="5468" width="9.5703125" style="1" bestFit="1" customWidth="1"/>
    <col min="5469" max="5469" width="10.5703125" style="1" bestFit="1" customWidth="1"/>
    <col min="5470" max="5470" width="9.5703125" style="1" bestFit="1" customWidth="1"/>
    <col min="5471" max="5471" width="10.5703125" style="1" bestFit="1" customWidth="1"/>
    <col min="5472" max="5472" width="12.28515625" style="1" customWidth="1"/>
    <col min="5473" max="5473" width="10.5703125" style="1" bestFit="1" customWidth="1"/>
    <col min="5474" max="5474" width="10.140625" style="1" customWidth="1"/>
    <col min="5475" max="5475" width="9.5703125" style="1" bestFit="1" customWidth="1"/>
    <col min="5476" max="5476" width="0" style="1" hidden="1" customWidth="1"/>
    <col min="5477" max="5478" width="10.5703125" style="1" bestFit="1" customWidth="1"/>
    <col min="5479" max="5479" width="9.5703125" style="1" bestFit="1" customWidth="1"/>
    <col min="5480" max="5480" width="12.140625" style="1" bestFit="1" customWidth="1"/>
    <col min="5481" max="5481" width="9.5703125" style="1" bestFit="1" customWidth="1"/>
    <col min="5482" max="5482" width="12.140625" style="1" bestFit="1" customWidth="1"/>
    <col min="5483" max="5484" width="10.5703125" style="1" bestFit="1" customWidth="1"/>
    <col min="5485" max="5485" width="10.5703125" style="1" customWidth="1"/>
    <col min="5486" max="5486" width="10.5703125" style="1" bestFit="1" customWidth="1"/>
    <col min="5487" max="5487" width="0" style="1" hidden="1" customWidth="1"/>
    <col min="5488" max="5488" width="10.5703125" style="1" bestFit="1" customWidth="1"/>
    <col min="5489" max="5490" width="9.5703125" style="1" bestFit="1" customWidth="1"/>
    <col min="5491" max="5491" width="13.140625" style="1" bestFit="1" customWidth="1"/>
    <col min="5492" max="5492" width="15.140625" style="1" customWidth="1"/>
    <col min="5493" max="5493" width="0" style="1" hidden="1" customWidth="1"/>
    <col min="5494" max="5494" width="13.5703125" style="1" customWidth="1"/>
    <col min="5495" max="5495" width="16.7109375" style="1" customWidth="1"/>
    <col min="5496" max="5718" width="9.140625" style="1"/>
    <col min="5719" max="5719" width="3.5703125" style="1" customWidth="1"/>
    <col min="5720" max="5720" width="37.7109375" style="1" customWidth="1"/>
    <col min="5721" max="5721" width="12.5703125" style="1" customWidth="1"/>
    <col min="5722" max="5724" width="9.5703125" style="1" bestFit="1" customWidth="1"/>
    <col min="5725" max="5725" width="10.5703125" style="1" bestFit="1" customWidth="1"/>
    <col min="5726" max="5726" width="9.5703125" style="1" bestFit="1" customWidth="1"/>
    <col min="5727" max="5727" width="10.5703125" style="1" bestFit="1" customWidth="1"/>
    <col min="5728" max="5728" width="12.28515625" style="1" customWidth="1"/>
    <col min="5729" max="5729" width="10.5703125" style="1" bestFit="1" customWidth="1"/>
    <col min="5730" max="5730" width="10.140625" style="1" customWidth="1"/>
    <col min="5731" max="5731" width="9.5703125" style="1" bestFit="1" customWidth="1"/>
    <col min="5732" max="5732" width="0" style="1" hidden="1" customWidth="1"/>
    <col min="5733" max="5734" width="10.5703125" style="1" bestFit="1" customWidth="1"/>
    <col min="5735" max="5735" width="9.5703125" style="1" bestFit="1" customWidth="1"/>
    <col min="5736" max="5736" width="12.140625" style="1" bestFit="1" customWidth="1"/>
    <col min="5737" max="5737" width="9.5703125" style="1" bestFit="1" customWidth="1"/>
    <col min="5738" max="5738" width="12.140625" style="1" bestFit="1" customWidth="1"/>
    <col min="5739" max="5740" width="10.5703125" style="1" bestFit="1" customWidth="1"/>
    <col min="5741" max="5741" width="10.5703125" style="1" customWidth="1"/>
    <col min="5742" max="5742" width="10.5703125" style="1" bestFit="1" customWidth="1"/>
    <col min="5743" max="5743" width="0" style="1" hidden="1" customWidth="1"/>
    <col min="5744" max="5744" width="10.5703125" style="1" bestFit="1" customWidth="1"/>
    <col min="5745" max="5746" width="9.5703125" style="1" bestFit="1" customWidth="1"/>
    <col min="5747" max="5747" width="13.140625" style="1" bestFit="1" customWidth="1"/>
    <col min="5748" max="5748" width="15.140625" style="1" customWidth="1"/>
    <col min="5749" max="5749" width="0" style="1" hidden="1" customWidth="1"/>
    <col min="5750" max="5750" width="13.5703125" style="1" customWidth="1"/>
    <col min="5751" max="5751" width="16.7109375" style="1" customWidth="1"/>
    <col min="5752" max="5974" width="9.140625" style="1"/>
    <col min="5975" max="5975" width="3.5703125" style="1" customWidth="1"/>
    <col min="5976" max="5976" width="37.7109375" style="1" customWidth="1"/>
    <col min="5977" max="5977" width="12.5703125" style="1" customWidth="1"/>
    <col min="5978" max="5980" width="9.5703125" style="1" bestFit="1" customWidth="1"/>
    <col min="5981" max="5981" width="10.5703125" style="1" bestFit="1" customWidth="1"/>
    <col min="5982" max="5982" width="9.5703125" style="1" bestFit="1" customWidth="1"/>
    <col min="5983" max="5983" width="10.5703125" style="1" bestFit="1" customWidth="1"/>
    <col min="5984" max="5984" width="12.28515625" style="1" customWidth="1"/>
    <col min="5985" max="5985" width="10.5703125" style="1" bestFit="1" customWidth="1"/>
    <col min="5986" max="5986" width="10.140625" style="1" customWidth="1"/>
    <col min="5987" max="5987" width="9.5703125" style="1" bestFit="1" customWidth="1"/>
    <col min="5988" max="5988" width="0" style="1" hidden="1" customWidth="1"/>
    <col min="5989" max="5990" width="10.5703125" style="1" bestFit="1" customWidth="1"/>
    <col min="5991" max="5991" width="9.5703125" style="1" bestFit="1" customWidth="1"/>
    <col min="5992" max="5992" width="12.140625" style="1" bestFit="1" customWidth="1"/>
    <col min="5993" max="5993" width="9.5703125" style="1" bestFit="1" customWidth="1"/>
    <col min="5994" max="5994" width="12.140625" style="1" bestFit="1" customWidth="1"/>
    <col min="5995" max="5996" width="10.5703125" style="1" bestFit="1" customWidth="1"/>
    <col min="5997" max="5997" width="10.5703125" style="1" customWidth="1"/>
    <col min="5998" max="5998" width="10.5703125" style="1" bestFit="1" customWidth="1"/>
    <col min="5999" max="5999" width="0" style="1" hidden="1" customWidth="1"/>
    <col min="6000" max="6000" width="10.5703125" style="1" bestFit="1" customWidth="1"/>
    <col min="6001" max="6002" width="9.5703125" style="1" bestFit="1" customWidth="1"/>
    <col min="6003" max="6003" width="13.140625" style="1" bestFit="1" customWidth="1"/>
    <col min="6004" max="6004" width="15.140625" style="1" customWidth="1"/>
    <col min="6005" max="6005" width="0" style="1" hidden="1" customWidth="1"/>
    <col min="6006" max="6006" width="13.5703125" style="1" customWidth="1"/>
    <col min="6007" max="6007" width="16.7109375" style="1" customWidth="1"/>
    <col min="6008" max="6230" width="9.140625" style="1"/>
    <col min="6231" max="6231" width="3.5703125" style="1" customWidth="1"/>
    <col min="6232" max="6232" width="37.7109375" style="1" customWidth="1"/>
    <col min="6233" max="6233" width="12.5703125" style="1" customWidth="1"/>
    <col min="6234" max="6236" width="9.5703125" style="1" bestFit="1" customWidth="1"/>
    <col min="6237" max="6237" width="10.5703125" style="1" bestFit="1" customWidth="1"/>
    <col min="6238" max="6238" width="9.5703125" style="1" bestFit="1" customWidth="1"/>
    <col min="6239" max="6239" width="10.5703125" style="1" bestFit="1" customWidth="1"/>
    <col min="6240" max="6240" width="12.28515625" style="1" customWidth="1"/>
    <col min="6241" max="6241" width="10.5703125" style="1" bestFit="1" customWidth="1"/>
    <col min="6242" max="6242" width="10.140625" style="1" customWidth="1"/>
    <col min="6243" max="6243" width="9.5703125" style="1" bestFit="1" customWidth="1"/>
    <col min="6244" max="6244" width="0" style="1" hidden="1" customWidth="1"/>
    <col min="6245" max="6246" width="10.5703125" style="1" bestFit="1" customWidth="1"/>
    <col min="6247" max="6247" width="9.5703125" style="1" bestFit="1" customWidth="1"/>
    <col min="6248" max="6248" width="12.140625" style="1" bestFit="1" customWidth="1"/>
    <col min="6249" max="6249" width="9.5703125" style="1" bestFit="1" customWidth="1"/>
    <col min="6250" max="6250" width="12.140625" style="1" bestFit="1" customWidth="1"/>
    <col min="6251" max="6252" width="10.5703125" style="1" bestFit="1" customWidth="1"/>
    <col min="6253" max="6253" width="10.5703125" style="1" customWidth="1"/>
    <col min="6254" max="6254" width="10.5703125" style="1" bestFit="1" customWidth="1"/>
    <col min="6255" max="6255" width="0" style="1" hidden="1" customWidth="1"/>
    <col min="6256" max="6256" width="10.5703125" style="1" bestFit="1" customWidth="1"/>
    <col min="6257" max="6258" width="9.5703125" style="1" bestFit="1" customWidth="1"/>
    <col min="6259" max="6259" width="13.140625" style="1" bestFit="1" customWidth="1"/>
    <col min="6260" max="6260" width="15.140625" style="1" customWidth="1"/>
    <col min="6261" max="6261" width="0" style="1" hidden="1" customWidth="1"/>
    <col min="6262" max="6262" width="13.5703125" style="1" customWidth="1"/>
    <col min="6263" max="6263" width="16.7109375" style="1" customWidth="1"/>
    <col min="6264" max="6486" width="9.140625" style="1"/>
    <col min="6487" max="6487" width="3.5703125" style="1" customWidth="1"/>
    <col min="6488" max="6488" width="37.7109375" style="1" customWidth="1"/>
    <col min="6489" max="6489" width="12.5703125" style="1" customWidth="1"/>
    <col min="6490" max="6492" width="9.5703125" style="1" bestFit="1" customWidth="1"/>
    <col min="6493" max="6493" width="10.5703125" style="1" bestFit="1" customWidth="1"/>
    <col min="6494" max="6494" width="9.5703125" style="1" bestFit="1" customWidth="1"/>
    <col min="6495" max="6495" width="10.5703125" style="1" bestFit="1" customWidth="1"/>
    <col min="6496" max="6496" width="12.28515625" style="1" customWidth="1"/>
    <col min="6497" max="6497" width="10.5703125" style="1" bestFit="1" customWidth="1"/>
    <col min="6498" max="6498" width="10.140625" style="1" customWidth="1"/>
    <col min="6499" max="6499" width="9.5703125" style="1" bestFit="1" customWidth="1"/>
    <col min="6500" max="6500" width="0" style="1" hidden="1" customWidth="1"/>
    <col min="6501" max="6502" width="10.5703125" style="1" bestFit="1" customWidth="1"/>
    <col min="6503" max="6503" width="9.5703125" style="1" bestFit="1" customWidth="1"/>
    <col min="6504" max="6504" width="12.140625" style="1" bestFit="1" customWidth="1"/>
    <col min="6505" max="6505" width="9.5703125" style="1" bestFit="1" customWidth="1"/>
    <col min="6506" max="6506" width="12.140625" style="1" bestFit="1" customWidth="1"/>
    <col min="6507" max="6508" width="10.5703125" style="1" bestFit="1" customWidth="1"/>
    <col min="6509" max="6509" width="10.5703125" style="1" customWidth="1"/>
    <col min="6510" max="6510" width="10.5703125" style="1" bestFit="1" customWidth="1"/>
    <col min="6511" max="6511" width="0" style="1" hidden="1" customWidth="1"/>
    <col min="6512" max="6512" width="10.5703125" style="1" bestFit="1" customWidth="1"/>
    <col min="6513" max="6514" width="9.5703125" style="1" bestFit="1" customWidth="1"/>
    <col min="6515" max="6515" width="13.140625" style="1" bestFit="1" customWidth="1"/>
    <col min="6516" max="6516" width="15.140625" style="1" customWidth="1"/>
    <col min="6517" max="6517" width="0" style="1" hidden="1" customWidth="1"/>
    <col min="6518" max="6518" width="13.5703125" style="1" customWidth="1"/>
    <col min="6519" max="6519" width="16.7109375" style="1" customWidth="1"/>
    <col min="6520" max="6742" width="9.140625" style="1"/>
    <col min="6743" max="6743" width="3.5703125" style="1" customWidth="1"/>
    <col min="6744" max="6744" width="37.7109375" style="1" customWidth="1"/>
    <col min="6745" max="6745" width="12.5703125" style="1" customWidth="1"/>
    <col min="6746" max="6748" width="9.5703125" style="1" bestFit="1" customWidth="1"/>
    <col min="6749" max="6749" width="10.5703125" style="1" bestFit="1" customWidth="1"/>
    <col min="6750" max="6750" width="9.5703125" style="1" bestFit="1" customWidth="1"/>
    <col min="6751" max="6751" width="10.5703125" style="1" bestFit="1" customWidth="1"/>
    <col min="6752" max="6752" width="12.28515625" style="1" customWidth="1"/>
    <col min="6753" max="6753" width="10.5703125" style="1" bestFit="1" customWidth="1"/>
    <col min="6754" max="6754" width="10.140625" style="1" customWidth="1"/>
    <col min="6755" max="6755" width="9.5703125" style="1" bestFit="1" customWidth="1"/>
    <col min="6756" max="6756" width="0" style="1" hidden="1" customWidth="1"/>
    <col min="6757" max="6758" width="10.5703125" style="1" bestFit="1" customWidth="1"/>
    <col min="6759" max="6759" width="9.5703125" style="1" bestFit="1" customWidth="1"/>
    <col min="6760" max="6760" width="12.140625" style="1" bestFit="1" customWidth="1"/>
    <col min="6761" max="6761" width="9.5703125" style="1" bestFit="1" customWidth="1"/>
    <col min="6762" max="6762" width="12.140625" style="1" bestFit="1" customWidth="1"/>
    <col min="6763" max="6764" width="10.5703125" style="1" bestFit="1" customWidth="1"/>
    <col min="6765" max="6765" width="10.5703125" style="1" customWidth="1"/>
    <col min="6766" max="6766" width="10.5703125" style="1" bestFit="1" customWidth="1"/>
    <col min="6767" max="6767" width="0" style="1" hidden="1" customWidth="1"/>
    <col min="6768" max="6768" width="10.5703125" style="1" bestFit="1" customWidth="1"/>
    <col min="6769" max="6770" width="9.5703125" style="1" bestFit="1" customWidth="1"/>
    <col min="6771" max="6771" width="13.140625" style="1" bestFit="1" customWidth="1"/>
    <col min="6772" max="6772" width="15.140625" style="1" customWidth="1"/>
    <col min="6773" max="6773" width="0" style="1" hidden="1" customWidth="1"/>
    <col min="6774" max="6774" width="13.5703125" style="1" customWidth="1"/>
    <col min="6775" max="6775" width="16.7109375" style="1" customWidth="1"/>
    <col min="6776" max="6998" width="9.140625" style="1"/>
    <col min="6999" max="6999" width="3.5703125" style="1" customWidth="1"/>
    <col min="7000" max="7000" width="37.7109375" style="1" customWidth="1"/>
    <col min="7001" max="7001" width="12.5703125" style="1" customWidth="1"/>
    <col min="7002" max="7004" width="9.5703125" style="1" bestFit="1" customWidth="1"/>
    <col min="7005" max="7005" width="10.5703125" style="1" bestFit="1" customWidth="1"/>
    <col min="7006" max="7006" width="9.5703125" style="1" bestFit="1" customWidth="1"/>
    <col min="7007" max="7007" width="10.5703125" style="1" bestFit="1" customWidth="1"/>
    <col min="7008" max="7008" width="12.28515625" style="1" customWidth="1"/>
    <col min="7009" max="7009" width="10.5703125" style="1" bestFit="1" customWidth="1"/>
    <col min="7010" max="7010" width="10.140625" style="1" customWidth="1"/>
    <col min="7011" max="7011" width="9.5703125" style="1" bestFit="1" customWidth="1"/>
    <col min="7012" max="7012" width="0" style="1" hidden="1" customWidth="1"/>
    <col min="7013" max="7014" width="10.5703125" style="1" bestFit="1" customWidth="1"/>
    <col min="7015" max="7015" width="9.5703125" style="1" bestFit="1" customWidth="1"/>
    <col min="7016" max="7016" width="12.140625" style="1" bestFit="1" customWidth="1"/>
    <col min="7017" max="7017" width="9.5703125" style="1" bestFit="1" customWidth="1"/>
    <col min="7018" max="7018" width="12.140625" style="1" bestFit="1" customWidth="1"/>
    <col min="7019" max="7020" width="10.5703125" style="1" bestFit="1" customWidth="1"/>
    <col min="7021" max="7021" width="10.5703125" style="1" customWidth="1"/>
    <col min="7022" max="7022" width="10.5703125" style="1" bestFit="1" customWidth="1"/>
    <col min="7023" max="7023" width="0" style="1" hidden="1" customWidth="1"/>
    <col min="7024" max="7024" width="10.5703125" style="1" bestFit="1" customWidth="1"/>
    <col min="7025" max="7026" width="9.5703125" style="1" bestFit="1" customWidth="1"/>
    <col min="7027" max="7027" width="13.140625" style="1" bestFit="1" customWidth="1"/>
    <col min="7028" max="7028" width="15.140625" style="1" customWidth="1"/>
    <col min="7029" max="7029" width="0" style="1" hidden="1" customWidth="1"/>
    <col min="7030" max="7030" width="13.5703125" style="1" customWidth="1"/>
    <col min="7031" max="7031" width="16.7109375" style="1" customWidth="1"/>
    <col min="7032" max="7254" width="9.140625" style="1"/>
    <col min="7255" max="7255" width="3.5703125" style="1" customWidth="1"/>
    <col min="7256" max="7256" width="37.7109375" style="1" customWidth="1"/>
    <col min="7257" max="7257" width="12.5703125" style="1" customWidth="1"/>
    <col min="7258" max="7260" width="9.5703125" style="1" bestFit="1" customWidth="1"/>
    <col min="7261" max="7261" width="10.5703125" style="1" bestFit="1" customWidth="1"/>
    <col min="7262" max="7262" width="9.5703125" style="1" bestFit="1" customWidth="1"/>
    <col min="7263" max="7263" width="10.5703125" style="1" bestFit="1" customWidth="1"/>
    <col min="7264" max="7264" width="12.28515625" style="1" customWidth="1"/>
    <col min="7265" max="7265" width="10.5703125" style="1" bestFit="1" customWidth="1"/>
    <col min="7266" max="7266" width="10.140625" style="1" customWidth="1"/>
    <col min="7267" max="7267" width="9.5703125" style="1" bestFit="1" customWidth="1"/>
    <col min="7268" max="7268" width="0" style="1" hidden="1" customWidth="1"/>
    <col min="7269" max="7270" width="10.5703125" style="1" bestFit="1" customWidth="1"/>
    <col min="7271" max="7271" width="9.5703125" style="1" bestFit="1" customWidth="1"/>
    <col min="7272" max="7272" width="12.140625" style="1" bestFit="1" customWidth="1"/>
    <col min="7273" max="7273" width="9.5703125" style="1" bestFit="1" customWidth="1"/>
    <col min="7274" max="7274" width="12.140625" style="1" bestFit="1" customWidth="1"/>
    <col min="7275" max="7276" width="10.5703125" style="1" bestFit="1" customWidth="1"/>
    <col min="7277" max="7277" width="10.5703125" style="1" customWidth="1"/>
    <col min="7278" max="7278" width="10.5703125" style="1" bestFit="1" customWidth="1"/>
    <col min="7279" max="7279" width="0" style="1" hidden="1" customWidth="1"/>
    <col min="7280" max="7280" width="10.5703125" style="1" bestFit="1" customWidth="1"/>
    <col min="7281" max="7282" width="9.5703125" style="1" bestFit="1" customWidth="1"/>
    <col min="7283" max="7283" width="13.140625" style="1" bestFit="1" customWidth="1"/>
    <col min="7284" max="7284" width="15.140625" style="1" customWidth="1"/>
    <col min="7285" max="7285" width="0" style="1" hidden="1" customWidth="1"/>
    <col min="7286" max="7286" width="13.5703125" style="1" customWidth="1"/>
    <col min="7287" max="7287" width="16.7109375" style="1" customWidth="1"/>
    <col min="7288" max="7510" width="9.140625" style="1"/>
    <col min="7511" max="7511" width="3.5703125" style="1" customWidth="1"/>
    <col min="7512" max="7512" width="37.7109375" style="1" customWidth="1"/>
    <col min="7513" max="7513" width="12.5703125" style="1" customWidth="1"/>
    <col min="7514" max="7516" width="9.5703125" style="1" bestFit="1" customWidth="1"/>
    <col min="7517" max="7517" width="10.5703125" style="1" bestFit="1" customWidth="1"/>
    <col min="7518" max="7518" width="9.5703125" style="1" bestFit="1" customWidth="1"/>
    <col min="7519" max="7519" width="10.5703125" style="1" bestFit="1" customWidth="1"/>
    <col min="7520" max="7520" width="12.28515625" style="1" customWidth="1"/>
    <col min="7521" max="7521" width="10.5703125" style="1" bestFit="1" customWidth="1"/>
    <col min="7522" max="7522" width="10.140625" style="1" customWidth="1"/>
    <col min="7523" max="7523" width="9.5703125" style="1" bestFit="1" customWidth="1"/>
    <col min="7524" max="7524" width="0" style="1" hidden="1" customWidth="1"/>
    <col min="7525" max="7526" width="10.5703125" style="1" bestFit="1" customWidth="1"/>
    <col min="7527" max="7527" width="9.5703125" style="1" bestFit="1" customWidth="1"/>
    <col min="7528" max="7528" width="12.140625" style="1" bestFit="1" customWidth="1"/>
    <col min="7529" max="7529" width="9.5703125" style="1" bestFit="1" customWidth="1"/>
    <col min="7530" max="7530" width="12.140625" style="1" bestFit="1" customWidth="1"/>
    <col min="7531" max="7532" width="10.5703125" style="1" bestFit="1" customWidth="1"/>
    <col min="7533" max="7533" width="10.5703125" style="1" customWidth="1"/>
    <col min="7534" max="7534" width="10.5703125" style="1" bestFit="1" customWidth="1"/>
    <col min="7535" max="7535" width="0" style="1" hidden="1" customWidth="1"/>
    <col min="7536" max="7536" width="10.5703125" style="1" bestFit="1" customWidth="1"/>
    <col min="7537" max="7538" width="9.5703125" style="1" bestFit="1" customWidth="1"/>
    <col min="7539" max="7539" width="13.140625" style="1" bestFit="1" customWidth="1"/>
    <col min="7540" max="7540" width="15.140625" style="1" customWidth="1"/>
    <col min="7541" max="7541" width="0" style="1" hidden="1" customWidth="1"/>
    <col min="7542" max="7542" width="13.5703125" style="1" customWidth="1"/>
    <col min="7543" max="7543" width="16.7109375" style="1" customWidth="1"/>
    <col min="7544" max="7766" width="9.140625" style="1"/>
    <col min="7767" max="7767" width="3.5703125" style="1" customWidth="1"/>
    <col min="7768" max="7768" width="37.7109375" style="1" customWidth="1"/>
    <col min="7769" max="7769" width="12.5703125" style="1" customWidth="1"/>
    <col min="7770" max="7772" width="9.5703125" style="1" bestFit="1" customWidth="1"/>
    <col min="7773" max="7773" width="10.5703125" style="1" bestFit="1" customWidth="1"/>
    <col min="7774" max="7774" width="9.5703125" style="1" bestFit="1" customWidth="1"/>
    <col min="7775" max="7775" width="10.5703125" style="1" bestFit="1" customWidth="1"/>
    <col min="7776" max="7776" width="12.28515625" style="1" customWidth="1"/>
    <col min="7777" max="7777" width="10.5703125" style="1" bestFit="1" customWidth="1"/>
    <col min="7778" max="7778" width="10.140625" style="1" customWidth="1"/>
    <col min="7779" max="7779" width="9.5703125" style="1" bestFit="1" customWidth="1"/>
    <col min="7780" max="7780" width="0" style="1" hidden="1" customWidth="1"/>
    <col min="7781" max="7782" width="10.5703125" style="1" bestFit="1" customWidth="1"/>
    <col min="7783" max="7783" width="9.5703125" style="1" bestFit="1" customWidth="1"/>
    <col min="7784" max="7784" width="12.140625" style="1" bestFit="1" customWidth="1"/>
    <col min="7785" max="7785" width="9.5703125" style="1" bestFit="1" customWidth="1"/>
    <col min="7786" max="7786" width="12.140625" style="1" bestFit="1" customWidth="1"/>
    <col min="7787" max="7788" width="10.5703125" style="1" bestFit="1" customWidth="1"/>
    <col min="7789" max="7789" width="10.5703125" style="1" customWidth="1"/>
    <col min="7790" max="7790" width="10.5703125" style="1" bestFit="1" customWidth="1"/>
    <col min="7791" max="7791" width="0" style="1" hidden="1" customWidth="1"/>
    <col min="7792" max="7792" width="10.5703125" style="1" bestFit="1" customWidth="1"/>
    <col min="7793" max="7794" width="9.5703125" style="1" bestFit="1" customWidth="1"/>
    <col min="7795" max="7795" width="13.140625" style="1" bestFit="1" customWidth="1"/>
    <col min="7796" max="7796" width="15.140625" style="1" customWidth="1"/>
    <col min="7797" max="7797" width="0" style="1" hidden="1" customWidth="1"/>
    <col min="7798" max="7798" width="13.5703125" style="1" customWidth="1"/>
    <col min="7799" max="7799" width="16.7109375" style="1" customWidth="1"/>
    <col min="7800" max="8022" width="9.140625" style="1"/>
    <col min="8023" max="8023" width="3.5703125" style="1" customWidth="1"/>
    <col min="8024" max="8024" width="37.7109375" style="1" customWidth="1"/>
    <col min="8025" max="8025" width="12.5703125" style="1" customWidth="1"/>
    <col min="8026" max="8028" width="9.5703125" style="1" bestFit="1" customWidth="1"/>
    <col min="8029" max="8029" width="10.5703125" style="1" bestFit="1" customWidth="1"/>
    <col min="8030" max="8030" width="9.5703125" style="1" bestFit="1" customWidth="1"/>
    <col min="8031" max="8031" width="10.5703125" style="1" bestFit="1" customWidth="1"/>
    <col min="8032" max="8032" width="12.28515625" style="1" customWidth="1"/>
    <col min="8033" max="8033" width="10.5703125" style="1" bestFit="1" customWidth="1"/>
    <col min="8034" max="8034" width="10.140625" style="1" customWidth="1"/>
    <col min="8035" max="8035" width="9.5703125" style="1" bestFit="1" customWidth="1"/>
    <col min="8036" max="8036" width="0" style="1" hidden="1" customWidth="1"/>
    <col min="8037" max="8038" width="10.5703125" style="1" bestFit="1" customWidth="1"/>
    <col min="8039" max="8039" width="9.5703125" style="1" bestFit="1" customWidth="1"/>
    <col min="8040" max="8040" width="12.140625" style="1" bestFit="1" customWidth="1"/>
    <col min="8041" max="8041" width="9.5703125" style="1" bestFit="1" customWidth="1"/>
    <col min="8042" max="8042" width="12.140625" style="1" bestFit="1" customWidth="1"/>
    <col min="8043" max="8044" width="10.5703125" style="1" bestFit="1" customWidth="1"/>
    <col min="8045" max="8045" width="10.5703125" style="1" customWidth="1"/>
    <col min="8046" max="8046" width="10.5703125" style="1" bestFit="1" customWidth="1"/>
    <col min="8047" max="8047" width="0" style="1" hidden="1" customWidth="1"/>
    <col min="8048" max="8048" width="10.5703125" style="1" bestFit="1" customWidth="1"/>
    <col min="8049" max="8050" width="9.5703125" style="1" bestFit="1" customWidth="1"/>
    <col min="8051" max="8051" width="13.140625" style="1" bestFit="1" customWidth="1"/>
    <col min="8052" max="8052" width="15.140625" style="1" customWidth="1"/>
    <col min="8053" max="8053" width="0" style="1" hidden="1" customWidth="1"/>
    <col min="8054" max="8054" width="13.5703125" style="1" customWidth="1"/>
    <col min="8055" max="8055" width="16.7109375" style="1" customWidth="1"/>
    <col min="8056" max="8278" width="9.140625" style="1"/>
    <col min="8279" max="8279" width="3.5703125" style="1" customWidth="1"/>
    <col min="8280" max="8280" width="37.7109375" style="1" customWidth="1"/>
    <col min="8281" max="8281" width="12.5703125" style="1" customWidth="1"/>
    <col min="8282" max="8284" width="9.5703125" style="1" bestFit="1" customWidth="1"/>
    <col min="8285" max="8285" width="10.5703125" style="1" bestFit="1" customWidth="1"/>
    <col min="8286" max="8286" width="9.5703125" style="1" bestFit="1" customWidth="1"/>
    <col min="8287" max="8287" width="10.5703125" style="1" bestFit="1" customWidth="1"/>
    <col min="8288" max="8288" width="12.28515625" style="1" customWidth="1"/>
    <col min="8289" max="8289" width="10.5703125" style="1" bestFit="1" customWidth="1"/>
    <col min="8290" max="8290" width="10.140625" style="1" customWidth="1"/>
    <col min="8291" max="8291" width="9.5703125" style="1" bestFit="1" customWidth="1"/>
    <col min="8292" max="8292" width="0" style="1" hidden="1" customWidth="1"/>
    <col min="8293" max="8294" width="10.5703125" style="1" bestFit="1" customWidth="1"/>
    <col min="8295" max="8295" width="9.5703125" style="1" bestFit="1" customWidth="1"/>
    <col min="8296" max="8296" width="12.140625" style="1" bestFit="1" customWidth="1"/>
    <col min="8297" max="8297" width="9.5703125" style="1" bestFit="1" customWidth="1"/>
    <col min="8298" max="8298" width="12.140625" style="1" bestFit="1" customWidth="1"/>
    <col min="8299" max="8300" width="10.5703125" style="1" bestFit="1" customWidth="1"/>
    <col min="8301" max="8301" width="10.5703125" style="1" customWidth="1"/>
    <col min="8302" max="8302" width="10.5703125" style="1" bestFit="1" customWidth="1"/>
    <col min="8303" max="8303" width="0" style="1" hidden="1" customWidth="1"/>
    <col min="8304" max="8304" width="10.5703125" style="1" bestFit="1" customWidth="1"/>
    <col min="8305" max="8306" width="9.5703125" style="1" bestFit="1" customWidth="1"/>
    <col min="8307" max="8307" width="13.140625" style="1" bestFit="1" customWidth="1"/>
    <col min="8308" max="8308" width="15.140625" style="1" customWidth="1"/>
    <col min="8309" max="8309" width="0" style="1" hidden="1" customWidth="1"/>
    <col min="8310" max="8310" width="13.5703125" style="1" customWidth="1"/>
    <col min="8311" max="8311" width="16.7109375" style="1" customWidth="1"/>
    <col min="8312" max="8534" width="9.140625" style="1"/>
    <col min="8535" max="8535" width="3.5703125" style="1" customWidth="1"/>
    <col min="8536" max="8536" width="37.7109375" style="1" customWidth="1"/>
    <col min="8537" max="8537" width="12.5703125" style="1" customWidth="1"/>
    <col min="8538" max="8540" width="9.5703125" style="1" bestFit="1" customWidth="1"/>
    <col min="8541" max="8541" width="10.5703125" style="1" bestFit="1" customWidth="1"/>
    <col min="8542" max="8542" width="9.5703125" style="1" bestFit="1" customWidth="1"/>
    <col min="8543" max="8543" width="10.5703125" style="1" bestFit="1" customWidth="1"/>
    <col min="8544" max="8544" width="12.28515625" style="1" customWidth="1"/>
    <col min="8545" max="8545" width="10.5703125" style="1" bestFit="1" customWidth="1"/>
    <col min="8546" max="8546" width="10.140625" style="1" customWidth="1"/>
    <col min="8547" max="8547" width="9.5703125" style="1" bestFit="1" customWidth="1"/>
    <col min="8548" max="8548" width="0" style="1" hidden="1" customWidth="1"/>
    <col min="8549" max="8550" width="10.5703125" style="1" bestFit="1" customWidth="1"/>
    <col min="8551" max="8551" width="9.5703125" style="1" bestFit="1" customWidth="1"/>
    <col min="8552" max="8552" width="12.140625" style="1" bestFit="1" customWidth="1"/>
    <col min="8553" max="8553" width="9.5703125" style="1" bestFit="1" customWidth="1"/>
    <col min="8554" max="8554" width="12.140625" style="1" bestFit="1" customWidth="1"/>
    <col min="8555" max="8556" width="10.5703125" style="1" bestFit="1" customWidth="1"/>
    <col min="8557" max="8557" width="10.5703125" style="1" customWidth="1"/>
    <col min="8558" max="8558" width="10.5703125" style="1" bestFit="1" customWidth="1"/>
    <col min="8559" max="8559" width="0" style="1" hidden="1" customWidth="1"/>
    <col min="8560" max="8560" width="10.5703125" style="1" bestFit="1" customWidth="1"/>
    <col min="8561" max="8562" width="9.5703125" style="1" bestFit="1" customWidth="1"/>
    <col min="8563" max="8563" width="13.140625" style="1" bestFit="1" customWidth="1"/>
    <col min="8564" max="8564" width="15.140625" style="1" customWidth="1"/>
    <col min="8565" max="8565" width="0" style="1" hidden="1" customWidth="1"/>
    <col min="8566" max="8566" width="13.5703125" style="1" customWidth="1"/>
    <col min="8567" max="8567" width="16.7109375" style="1" customWidth="1"/>
    <col min="8568" max="8790" width="9.140625" style="1"/>
    <col min="8791" max="8791" width="3.5703125" style="1" customWidth="1"/>
    <col min="8792" max="8792" width="37.7109375" style="1" customWidth="1"/>
    <col min="8793" max="8793" width="12.5703125" style="1" customWidth="1"/>
    <col min="8794" max="8796" width="9.5703125" style="1" bestFit="1" customWidth="1"/>
    <col min="8797" max="8797" width="10.5703125" style="1" bestFit="1" customWidth="1"/>
    <col min="8798" max="8798" width="9.5703125" style="1" bestFit="1" customWidth="1"/>
    <col min="8799" max="8799" width="10.5703125" style="1" bestFit="1" customWidth="1"/>
    <col min="8800" max="8800" width="12.28515625" style="1" customWidth="1"/>
    <col min="8801" max="8801" width="10.5703125" style="1" bestFit="1" customWidth="1"/>
    <col min="8802" max="8802" width="10.140625" style="1" customWidth="1"/>
    <col min="8803" max="8803" width="9.5703125" style="1" bestFit="1" customWidth="1"/>
    <col min="8804" max="8804" width="0" style="1" hidden="1" customWidth="1"/>
    <col min="8805" max="8806" width="10.5703125" style="1" bestFit="1" customWidth="1"/>
    <col min="8807" max="8807" width="9.5703125" style="1" bestFit="1" customWidth="1"/>
    <col min="8808" max="8808" width="12.140625" style="1" bestFit="1" customWidth="1"/>
    <col min="8809" max="8809" width="9.5703125" style="1" bestFit="1" customWidth="1"/>
    <col min="8810" max="8810" width="12.140625" style="1" bestFit="1" customWidth="1"/>
    <col min="8811" max="8812" width="10.5703125" style="1" bestFit="1" customWidth="1"/>
    <col min="8813" max="8813" width="10.5703125" style="1" customWidth="1"/>
    <col min="8814" max="8814" width="10.5703125" style="1" bestFit="1" customWidth="1"/>
    <col min="8815" max="8815" width="0" style="1" hidden="1" customWidth="1"/>
    <col min="8816" max="8816" width="10.5703125" style="1" bestFit="1" customWidth="1"/>
    <col min="8817" max="8818" width="9.5703125" style="1" bestFit="1" customWidth="1"/>
    <col min="8819" max="8819" width="13.140625" style="1" bestFit="1" customWidth="1"/>
    <col min="8820" max="8820" width="15.140625" style="1" customWidth="1"/>
    <col min="8821" max="8821" width="0" style="1" hidden="1" customWidth="1"/>
    <col min="8822" max="8822" width="13.5703125" style="1" customWidth="1"/>
    <col min="8823" max="8823" width="16.7109375" style="1" customWidth="1"/>
    <col min="8824" max="9046" width="9.140625" style="1"/>
    <col min="9047" max="9047" width="3.5703125" style="1" customWidth="1"/>
    <col min="9048" max="9048" width="37.7109375" style="1" customWidth="1"/>
    <col min="9049" max="9049" width="12.5703125" style="1" customWidth="1"/>
    <col min="9050" max="9052" width="9.5703125" style="1" bestFit="1" customWidth="1"/>
    <col min="9053" max="9053" width="10.5703125" style="1" bestFit="1" customWidth="1"/>
    <col min="9054" max="9054" width="9.5703125" style="1" bestFit="1" customWidth="1"/>
    <col min="9055" max="9055" width="10.5703125" style="1" bestFit="1" customWidth="1"/>
    <col min="9056" max="9056" width="12.28515625" style="1" customWidth="1"/>
    <col min="9057" max="9057" width="10.5703125" style="1" bestFit="1" customWidth="1"/>
    <col min="9058" max="9058" width="10.140625" style="1" customWidth="1"/>
    <col min="9059" max="9059" width="9.5703125" style="1" bestFit="1" customWidth="1"/>
    <col min="9060" max="9060" width="0" style="1" hidden="1" customWidth="1"/>
    <col min="9061" max="9062" width="10.5703125" style="1" bestFit="1" customWidth="1"/>
    <col min="9063" max="9063" width="9.5703125" style="1" bestFit="1" customWidth="1"/>
    <col min="9064" max="9064" width="12.140625" style="1" bestFit="1" customWidth="1"/>
    <col min="9065" max="9065" width="9.5703125" style="1" bestFit="1" customWidth="1"/>
    <col min="9066" max="9066" width="12.140625" style="1" bestFit="1" customWidth="1"/>
    <col min="9067" max="9068" width="10.5703125" style="1" bestFit="1" customWidth="1"/>
    <col min="9069" max="9069" width="10.5703125" style="1" customWidth="1"/>
    <col min="9070" max="9070" width="10.5703125" style="1" bestFit="1" customWidth="1"/>
    <col min="9071" max="9071" width="0" style="1" hidden="1" customWidth="1"/>
    <col min="9072" max="9072" width="10.5703125" style="1" bestFit="1" customWidth="1"/>
    <col min="9073" max="9074" width="9.5703125" style="1" bestFit="1" customWidth="1"/>
    <col min="9075" max="9075" width="13.140625" style="1" bestFit="1" customWidth="1"/>
    <col min="9076" max="9076" width="15.140625" style="1" customWidth="1"/>
    <col min="9077" max="9077" width="0" style="1" hidden="1" customWidth="1"/>
    <col min="9078" max="9078" width="13.5703125" style="1" customWidth="1"/>
    <col min="9079" max="9079" width="16.7109375" style="1" customWidth="1"/>
    <col min="9080" max="9302" width="9.140625" style="1"/>
    <col min="9303" max="9303" width="3.5703125" style="1" customWidth="1"/>
    <col min="9304" max="9304" width="37.7109375" style="1" customWidth="1"/>
    <col min="9305" max="9305" width="12.5703125" style="1" customWidth="1"/>
    <col min="9306" max="9308" width="9.5703125" style="1" bestFit="1" customWidth="1"/>
    <col min="9309" max="9309" width="10.5703125" style="1" bestFit="1" customWidth="1"/>
    <col min="9310" max="9310" width="9.5703125" style="1" bestFit="1" customWidth="1"/>
    <col min="9311" max="9311" width="10.5703125" style="1" bestFit="1" customWidth="1"/>
    <col min="9312" max="9312" width="12.28515625" style="1" customWidth="1"/>
    <col min="9313" max="9313" width="10.5703125" style="1" bestFit="1" customWidth="1"/>
    <col min="9314" max="9314" width="10.140625" style="1" customWidth="1"/>
    <col min="9315" max="9315" width="9.5703125" style="1" bestFit="1" customWidth="1"/>
    <col min="9316" max="9316" width="0" style="1" hidden="1" customWidth="1"/>
    <col min="9317" max="9318" width="10.5703125" style="1" bestFit="1" customWidth="1"/>
    <col min="9319" max="9319" width="9.5703125" style="1" bestFit="1" customWidth="1"/>
    <col min="9320" max="9320" width="12.140625" style="1" bestFit="1" customWidth="1"/>
    <col min="9321" max="9321" width="9.5703125" style="1" bestFit="1" customWidth="1"/>
    <col min="9322" max="9322" width="12.140625" style="1" bestFit="1" customWidth="1"/>
    <col min="9323" max="9324" width="10.5703125" style="1" bestFit="1" customWidth="1"/>
    <col min="9325" max="9325" width="10.5703125" style="1" customWidth="1"/>
    <col min="9326" max="9326" width="10.5703125" style="1" bestFit="1" customWidth="1"/>
    <col min="9327" max="9327" width="0" style="1" hidden="1" customWidth="1"/>
    <col min="9328" max="9328" width="10.5703125" style="1" bestFit="1" customWidth="1"/>
    <col min="9329" max="9330" width="9.5703125" style="1" bestFit="1" customWidth="1"/>
    <col min="9331" max="9331" width="13.140625" style="1" bestFit="1" customWidth="1"/>
    <col min="9332" max="9332" width="15.140625" style="1" customWidth="1"/>
    <col min="9333" max="9333" width="0" style="1" hidden="1" customWidth="1"/>
    <col min="9334" max="9334" width="13.5703125" style="1" customWidth="1"/>
    <col min="9335" max="9335" width="16.7109375" style="1" customWidth="1"/>
    <col min="9336" max="9558" width="9.140625" style="1"/>
    <col min="9559" max="9559" width="3.5703125" style="1" customWidth="1"/>
    <col min="9560" max="9560" width="37.7109375" style="1" customWidth="1"/>
    <col min="9561" max="9561" width="12.5703125" style="1" customWidth="1"/>
    <col min="9562" max="9564" width="9.5703125" style="1" bestFit="1" customWidth="1"/>
    <col min="9565" max="9565" width="10.5703125" style="1" bestFit="1" customWidth="1"/>
    <col min="9566" max="9566" width="9.5703125" style="1" bestFit="1" customWidth="1"/>
    <col min="9567" max="9567" width="10.5703125" style="1" bestFit="1" customWidth="1"/>
    <col min="9568" max="9568" width="12.28515625" style="1" customWidth="1"/>
    <col min="9569" max="9569" width="10.5703125" style="1" bestFit="1" customWidth="1"/>
    <col min="9570" max="9570" width="10.140625" style="1" customWidth="1"/>
    <col min="9571" max="9571" width="9.5703125" style="1" bestFit="1" customWidth="1"/>
    <col min="9572" max="9572" width="0" style="1" hidden="1" customWidth="1"/>
    <col min="9573" max="9574" width="10.5703125" style="1" bestFit="1" customWidth="1"/>
    <col min="9575" max="9575" width="9.5703125" style="1" bestFit="1" customWidth="1"/>
    <col min="9576" max="9576" width="12.140625" style="1" bestFit="1" customWidth="1"/>
    <col min="9577" max="9577" width="9.5703125" style="1" bestFit="1" customWidth="1"/>
    <col min="9578" max="9578" width="12.140625" style="1" bestFit="1" customWidth="1"/>
    <col min="9579" max="9580" width="10.5703125" style="1" bestFit="1" customWidth="1"/>
    <col min="9581" max="9581" width="10.5703125" style="1" customWidth="1"/>
    <col min="9582" max="9582" width="10.5703125" style="1" bestFit="1" customWidth="1"/>
    <col min="9583" max="9583" width="0" style="1" hidden="1" customWidth="1"/>
    <col min="9584" max="9584" width="10.5703125" style="1" bestFit="1" customWidth="1"/>
    <col min="9585" max="9586" width="9.5703125" style="1" bestFit="1" customWidth="1"/>
    <col min="9587" max="9587" width="13.140625" style="1" bestFit="1" customWidth="1"/>
    <col min="9588" max="9588" width="15.140625" style="1" customWidth="1"/>
    <col min="9589" max="9589" width="0" style="1" hidden="1" customWidth="1"/>
    <col min="9590" max="9590" width="13.5703125" style="1" customWidth="1"/>
    <col min="9591" max="9591" width="16.7109375" style="1" customWidth="1"/>
    <col min="9592" max="9814" width="9.140625" style="1"/>
    <col min="9815" max="9815" width="3.5703125" style="1" customWidth="1"/>
    <col min="9816" max="9816" width="37.7109375" style="1" customWidth="1"/>
    <col min="9817" max="9817" width="12.5703125" style="1" customWidth="1"/>
    <col min="9818" max="9820" width="9.5703125" style="1" bestFit="1" customWidth="1"/>
    <col min="9821" max="9821" width="10.5703125" style="1" bestFit="1" customWidth="1"/>
    <col min="9822" max="9822" width="9.5703125" style="1" bestFit="1" customWidth="1"/>
    <col min="9823" max="9823" width="10.5703125" style="1" bestFit="1" customWidth="1"/>
    <col min="9824" max="9824" width="12.28515625" style="1" customWidth="1"/>
    <col min="9825" max="9825" width="10.5703125" style="1" bestFit="1" customWidth="1"/>
    <col min="9826" max="9826" width="10.140625" style="1" customWidth="1"/>
    <col min="9827" max="9827" width="9.5703125" style="1" bestFit="1" customWidth="1"/>
    <col min="9828" max="9828" width="0" style="1" hidden="1" customWidth="1"/>
    <col min="9829" max="9830" width="10.5703125" style="1" bestFit="1" customWidth="1"/>
    <col min="9831" max="9831" width="9.5703125" style="1" bestFit="1" customWidth="1"/>
    <col min="9832" max="9832" width="12.140625" style="1" bestFit="1" customWidth="1"/>
    <col min="9833" max="9833" width="9.5703125" style="1" bestFit="1" customWidth="1"/>
    <col min="9834" max="9834" width="12.140625" style="1" bestFit="1" customWidth="1"/>
    <col min="9835" max="9836" width="10.5703125" style="1" bestFit="1" customWidth="1"/>
    <col min="9837" max="9837" width="10.5703125" style="1" customWidth="1"/>
    <col min="9838" max="9838" width="10.5703125" style="1" bestFit="1" customWidth="1"/>
    <col min="9839" max="9839" width="0" style="1" hidden="1" customWidth="1"/>
    <col min="9840" max="9840" width="10.5703125" style="1" bestFit="1" customWidth="1"/>
    <col min="9841" max="9842" width="9.5703125" style="1" bestFit="1" customWidth="1"/>
    <col min="9843" max="9843" width="13.140625" style="1" bestFit="1" customWidth="1"/>
    <col min="9844" max="9844" width="15.140625" style="1" customWidth="1"/>
    <col min="9845" max="9845" width="0" style="1" hidden="1" customWidth="1"/>
    <col min="9846" max="9846" width="13.5703125" style="1" customWidth="1"/>
    <col min="9847" max="9847" width="16.7109375" style="1" customWidth="1"/>
    <col min="9848" max="10070" width="9.140625" style="1"/>
    <col min="10071" max="10071" width="3.5703125" style="1" customWidth="1"/>
    <col min="10072" max="10072" width="37.7109375" style="1" customWidth="1"/>
    <col min="10073" max="10073" width="12.5703125" style="1" customWidth="1"/>
    <col min="10074" max="10076" width="9.5703125" style="1" bestFit="1" customWidth="1"/>
    <col min="10077" max="10077" width="10.5703125" style="1" bestFit="1" customWidth="1"/>
    <col min="10078" max="10078" width="9.5703125" style="1" bestFit="1" customWidth="1"/>
    <col min="10079" max="10079" width="10.5703125" style="1" bestFit="1" customWidth="1"/>
    <col min="10080" max="10080" width="12.28515625" style="1" customWidth="1"/>
    <col min="10081" max="10081" width="10.5703125" style="1" bestFit="1" customWidth="1"/>
    <col min="10082" max="10082" width="10.140625" style="1" customWidth="1"/>
    <col min="10083" max="10083" width="9.5703125" style="1" bestFit="1" customWidth="1"/>
    <col min="10084" max="10084" width="0" style="1" hidden="1" customWidth="1"/>
    <col min="10085" max="10086" width="10.5703125" style="1" bestFit="1" customWidth="1"/>
    <col min="10087" max="10087" width="9.5703125" style="1" bestFit="1" customWidth="1"/>
    <col min="10088" max="10088" width="12.140625" style="1" bestFit="1" customWidth="1"/>
    <col min="10089" max="10089" width="9.5703125" style="1" bestFit="1" customWidth="1"/>
    <col min="10090" max="10090" width="12.140625" style="1" bestFit="1" customWidth="1"/>
    <col min="10091" max="10092" width="10.5703125" style="1" bestFit="1" customWidth="1"/>
    <col min="10093" max="10093" width="10.5703125" style="1" customWidth="1"/>
    <col min="10094" max="10094" width="10.5703125" style="1" bestFit="1" customWidth="1"/>
    <col min="10095" max="10095" width="0" style="1" hidden="1" customWidth="1"/>
    <col min="10096" max="10096" width="10.5703125" style="1" bestFit="1" customWidth="1"/>
    <col min="10097" max="10098" width="9.5703125" style="1" bestFit="1" customWidth="1"/>
    <col min="10099" max="10099" width="13.140625" style="1" bestFit="1" customWidth="1"/>
    <col min="10100" max="10100" width="15.140625" style="1" customWidth="1"/>
    <col min="10101" max="10101" width="0" style="1" hidden="1" customWidth="1"/>
    <col min="10102" max="10102" width="13.5703125" style="1" customWidth="1"/>
    <col min="10103" max="10103" width="16.7109375" style="1" customWidth="1"/>
    <col min="10104" max="10326" width="9.140625" style="1"/>
    <col min="10327" max="10327" width="3.5703125" style="1" customWidth="1"/>
    <col min="10328" max="10328" width="37.7109375" style="1" customWidth="1"/>
    <col min="10329" max="10329" width="12.5703125" style="1" customWidth="1"/>
    <col min="10330" max="10332" width="9.5703125" style="1" bestFit="1" customWidth="1"/>
    <col min="10333" max="10333" width="10.5703125" style="1" bestFit="1" customWidth="1"/>
    <col min="10334" max="10334" width="9.5703125" style="1" bestFit="1" customWidth="1"/>
    <col min="10335" max="10335" width="10.5703125" style="1" bestFit="1" customWidth="1"/>
    <col min="10336" max="10336" width="12.28515625" style="1" customWidth="1"/>
    <col min="10337" max="10337" width="10.5703125" style="1" bestFit="1" customWidth="1"/>
    <col min="10338" max="10338" width="10.140625" style="1" customWidth="1"/>
    <col min="10339" max="10339" width="9.5703125" style="1" bestFit="1" customWidth="1"/>
    <col min="10340" max="10340" width="0" style="1" hidden="1" customWidth="1"/>
    <col min="10341" max="10342" width="10.5703125" style="1" bestFit="1" customWidth="1"/>
    <col min="10343" max="10343" width="9.5703125" style="1" bestFit="1" customWidth="1"/>
    <col min="10344" max="10344" width="12.140625" style="1" bestFit="1" customWidth="1"/>
    <col min="10345" max="10345" width="9.5703125" style="1" bestFit="1" customWidth="1"/>
    <col min="10346" max="10346" width="12.140625" style="1" bestFit="1" customWidth="1"/>
    <col min="10347" max="10348" width="10.5703125" style="1" bestFit="1" customWidth="1"/>
    <col min="10349" max="10349" width="10.5703125" style="1" customWidth="1"/>
    <col min="10350" max="10350" width="10.5703125" style="1" bestFit="1" customWidth="1"/>
    <col min="10351" max="10351" width="0" style="1" hidden="1" customWidth="1"/>
    <col min="10352" max="10352" width="10.5703125" style="1" bestFit="1" customWidth="1"/>
    <col min="10353" max="10354" width="9.5703125" style="1" bestFit="1" customWidth="1"/>
    <col min="10355" max="10355" width="13.140625" style="1" bestFit="1" customWidth="1"/>
    <col min="10356" max="10356" width="15.140625" style="1" customWidth="1"/>
    <col min="10357" max="10357" width="0" style="1" hidden="1" customWidth="1"/>
    <col min="10358" max="10358" width="13.5703125" style="1" customWidth="1"/>
    <col min="10359" max="10359" width="16.7109375" style="1" customWidth="1"/>
    <col min="10360" max="10582" width="9.140625" style="1"/>
    <col min="10583" max="10583" width="3.5703125" style="1" customWidth="1"/>
    <col min="10584" max="10584" width="37.7109375" style="1" customWidth="1"/>
    <col min="10585" max="10585" width="12.5703125" style="1" customWidth="1"/>
    <col min="10586" max="10588" width="9.5703125" style="1" bestFit="1" customWidth="1"/>
    <col min="10589" max="10589" width="10.5703125" style="1" bestFit="1" customWidth="1"/>
    <col min="10590" max="10590" width="9.5703125" style="1" bestFit="1" customWidth="1"/>
    <col min="10591" max="10591" width="10.5703125" style="1" bestFit="1" customWidth="1"/>
    <col min="10592" max="10592" width="12.28515625" style="1" customWidth="1"/>
    <col min="10593" max="10593" width="10.5703125" style="1" bestFit="1" customWidth="1"/>
    <col min="10594" max="10594" width="10.140625" style="1" customWidth="1"/>
    <col min="10595" max="10595" width="9.5703125" style="1" bestFit="1" customWidth="1"/>
    <col min="10596" max="10596" width="0" style="1" hidden="1" customWidth="1"/>
    <col min="10597" max="10598" width="10.5703125" style="1" bestFit="1" customWidth="1"/>
    <col min="10599" max="10599" width="9.5703125" style="1" bestFit="1" customWidth="1"/>
    <col min="10600" max="10600" width="12.140625" style="1" bestFit="1" customWidth="1"/>
    <col min="10601" max="10601" width="9.5703125" style="1" bestFit="1" customWidth="1"/>
    <col min="10602" max="10602" width="12.140625" style="1" bestFit="1" customWidth="1"/>
    <col min="10603" max="10604" width="10.5703125" style="1" bestFit="1" customWidth="1"/>
    <col min="10605" max="10605" width="10.5703125" style="1" customWidth="1"/>
    <col min="10606" max="10606" width="10.5703125" style="1" bestFit="1" customWidth="1"/>
    <col min="10607" max="10607" width="0" style="1" hidden="1" customWidth="1"/>
    <col min="10608" max="10608" width="10.5703125" style="1" bestFit="1" customWidth="1"/>
    <col min="10609" max="10610" width="9.5703125" style="1" bestFit="1" customWidth="1"/>
    <col min="10611" max="10611" width="13.140625" style="1" bestFit="1" customWidth="1"/>
    <col min="10612" max="10612" width="15.140625" style="1" customWidth="1"/>
    <col min="10613" max="10613" width="0" style="1" hidden="1" customWidth="1"/>
    <col min="10614" max="10614" width="13.5703125" style="1" customWidth="1"/>
    <col min="10615" max="10615" width="16.7109375" style="1" customWidth="1"/>
    <col min="10616" max="10838" width="9.140625" style="1"/>
    <col min="10839" max="10839" width="3.5703125" style="1" customWidth="1"/>
    <col min="10840" max="10840" width="37.7109375" style="1" customWidth="1"/>
    <col min="10841" max="10841" width="12.5703125" style="1" customWidth="1"/>
    <col min="10842" max="10844" width="9.5703125" style="1" bestFit="1" customWidth="1"/>
    <col min="10845" max="10845" width="10.5703125" style="1" bestFit="1" customWidth="1"/>
    <col min="10846" max="10846" width="9.5703125" style="1" bestFit="1" customWidth="1"/>
    <col min="10847" max="10847" width="10.5703125" style="1" bestFit="1" customWidth="1"/>
    <col min="10848" max="10848" width="12.28515625" style="1" customWidth="1"/>
    <col min="10849" max="10849" width="10.5703125" style="1" bestFit="1" customWidth="1"/>
    <col min="10850" max="10850" width="10.140625" style="1" customWidth="1"/>
    <col min="10851" max="10851" width="9.5703125" style="1" bestFit="1" customWidth="1"/>
    <col min="10852" max="10852" width="0" style="1" hidden="1" customWidth="1"/>
    <col min="10853" max="10854" width="10.5703125" style="1" bestFit="1" customWidth="1"/>
    <col min="10855" max="10855" width="9.5703125" style="1" bestFit="1" customWidth="1"/>
    <col min="10856" max="10856" width="12.140625" style="1" bestFit="1" customWidth="1"/>
    <col min="10857" max="10857" width="9.5703125" style="1" bestFit="1" customWidth="1"/>
    <col min="10858" max="10858" width="12.140625" style="1" bestFit="1" customWidth="1"/>
    <col min="10859" max="10860" width="10.5703125" style="1" bestFit="1" customWidth="1"/>
    <col min="10861" max="10861" width="10.5703125" style="1" customWidth="1"/>
    <col min="10862" max="10862" width="10.5703125" style="1" bestFit="1" customWidth="1"/>
    <col min="10863" max="10863" width="0" style="1" hidden="1" customWidth="1"/>
    <col min="10864" max="10864" width="10.5703125" style="1" bestFit="1" customWidth="1"/>
    <col min="10865" max="10866" width="9.5703125" style="1" bestFit="1" customWidth="1"/>
    <col min="10867" max="10867" width="13.140625" style="1" bestFit="1" customWidth="1"/>
    <col min="10868" max="10868" width="15.140625" style="1" customWidth="1"/>
    <col min="10869" max="10869" width="0" style="1" hidden="1" customWidth="1"/>
    <col min="10870" max="10870" width="13.5703125" style="1" customWidth="1"/>
    <col min="10871" max="10871" width="16.7109375" style="1" customWidth="1"/>
    <col min="10872" max="11094" width="9.140625" style="1"/>
    <col min="11095" max="11095" width="3.5703125" style="1" customWidth="1"/>
    <col min="11096" max="11096" width="37.7109375" style="1" customWidth="1"/>
    <col min="11097" max="11097" width="12.5703125" style="1" customWidth="1"/>
    <col min="11098" max="11100" width="9.5703125" style="1" bestFit="1" customWidth="1"/>
    <col min="11101" max="11101" width="10.5703125" style="1" bestFit="1" customWidth="1"/>
    <col min="11102" max="11102" width="9.5703125" style="1" bestFit="1" customWidth="1"/>
    <col min="11103" max="11103" width="10.5703125" style="1" bestFit="1" customWidth="1"/>
    <col min="11104" max="11104" width="12.28515625" style="1" customWidth="1"/>
    <col min="11105" max="11105" width="10.5703125" style="1" bestFit="1" customWidth="1"/>
    <col min="11106" max="11106" width="10.140625" style="1" customWidth="1"/>
    <col min="11107" max="11107" width="9.5703125" style="1" bestFit="1" customWidth="1"/>
    <col min="11108" max="11108" width="0" style="1" hidden="1" customWidth="1"/>
    <col min="11109" max="11110" width="10.5703125" style="1" bestFit="1" customWidth="1"/>
    <col min="11111" max="11111" width="9.5703125" style="1" bestFit="1" customWidth="1"/>
    <col min="11112" max="11112" width="12.140625" style="1" bestFit="1" customWidth="1"/>
    <col min="11113" max="11113" width="9.5703125" style="1" bestFit="1" customWidth="1"/>
    <col min="11114" max="11114" width="12.140625" style="1" bestFit="1" customWidth="1"/>
    <col min="11115" max="11116" width="10.5703125" style="1" bestFit="1" customWidth="1"/>
    <col min="11117" max="11117" width="10.5703125" style="1" customWidth="1"/>
    <col min="11118" max="11118" width="10.5703125" style="1" bestFit="1" customWidth="1"/>
    <col min="11119" max="11119" width="0" style="1" hidden="1" customWidth="1"/>
    <col min="11120" max="11120" width="10.5703125" style="1" bestFit="1" customWidth="1"/>
    <col min="11121" max="11122" width="9.5703125" style="1" bestFit="1" customWidth="1"/>
    <col min="11123" max="11123" width="13.140625" style="1" bestFit="1" customWidth="1"/>
    <col min="11124" max="11124" width="15.140625" style="1" customWidth="1"/>
    <col min="11125" max="11125" width="0" style="1" hidden="1" customWidth="1"/>
    <col min="11126" max="11126" width="13.5703125" style="1" customWidth="1"/>
    <col min="11127" max="11127" width="16.7109375" style="1" customWidth="1"/>
    <col min="11128" max="11350" width="9.140625" style="1"/>
    <col min="11351" max="11351" width="3.5703125" style="1" customWidth="1"/>
    <col min="11352" max="11352" width="37.7109375" style="1" customWidth="1"/>
    <col min="11353" max="11353" width="12.5703125" style="1" customWidth="1"/>
    <col min="11354" max="11356" width="9.5703125" style="1" bestFit="1" customWidth="1"/>
    <col min="11357" max="11357" width="10.5703125" style="1" bestFit="1" customWidth="1"/>
    <col min="11358" max="11358" width="9.5703125" style="1" bestFit="1" customWidth="1"/>
    <col min="11359" max="11359" width="10.5703125" style="1" bestFit="1" customWidth="1"/>
    <col min="11360" max="11360" width="12.28515625" style="1" customWidth="1"/>
    <col min="11361" max="11361" width="10.5703125" style="1" bestFit="1" customWidth="1"/>
    <col min="11362" max="11362" width="10.140625" style="1" customWidth="1"/>
    <col min="11363" max="11363" width="9.5703125" style="1" bestFit="1" customWidth="1"/>
    <col min="11364" max="11364" width="0" style="1" hidden="1" customWidth="1"/>
    <col min="11365" max="11366" width="10.5703125" style="1" bestFit="1" customWidth="1"/>
    <col min="11367" max="11367" width="9.5703125" style="1" bestFit="1" customWidth="1"/>
    <col min="11368" max="11368" width="12.140625" style="1" bestFit="1" customWidth="1"/>
    <col min="11369" max="11369" width="9.5703125" style="1" bestFit="1" customWidth="1"/>
    <col min="11370" max="11370" width="12.140625" style="1" bestFit="1" customWidth="1"/>
    <col min="11371" max="11372" width="10.5703125" style="1" bestFit="1" customWidth="1"/>
    <col min="11373" max="11373" width="10.5703125" style="1" customWidth="1"/>
    <col min="11374" max="11374" width="10.5703125" style="1" bestFit="1" customWidth="1"/>
    <col min="11375" max="11375" width="0" style="1" hidden="1" customWidth="1"/>
    <col min="11376" max="11376" width="10.5703125" style="1" bestFit="1" customWidth="1"/>
    <col min="11377" max="11378" width="9.5703125" style="1" bestFit="1" customWidth="1"/>
    <col min="11379" max="11379" width="13.140625" style="1" bestFit="1" customWidth="1"/>
    <col min="11380" max="11380" width="15.140625" style="1" customWidth="1"/>
    <col min="11381" max="11381" width="0" style="1" hidden="1" customWidth="1"/>
    <col min="11382" max="11382" width="13.5703125" style="1" customWidth="1"/>
    <col min="11383" max="11383" width="16.7109375" style="1" customWidth="1"/>
    <col min="11384" max="11606" width="9.140625" style="1"/>
    <col min="11607" max="11607" width="3.5703125" style="1" customWidth="1"/>
    <col min="11608" max="11608" width="37.7109375" style="1" customWidth="1"/>
    <col min="11609" max="11609" width="12.5703125" style="1" customWidth="1"/>
    <col min="11610" max="11612" width="9.5703125" style="1" bestFit="1" customWidth="1"/>
    <col min="11613" max="11613" width="10.5703125" style="1" bestFit="1" customWidth="1"/>
    <col min="11614" max="11614" width="9.5703125" style="1" bestFit="1" customWidth="1"/>
    <col min="11615" max="11615" width="10.5703125" style="1" bestFit="1" customWidth="1"/>
    <col min="11616" max="11616" width="12.28515625" style="1" customWidth="1"/>
    <col min="11617" max="11617" width="10.5703125" style="1" bestFit="1" customWidth="1"/>
    <col min="11618" max="11618" width="10.140625" style="1" customWidth="1"/>
    <col min="11619" max="11619" width="9.5703125" style="1" bestFit="1" customWidth="1"/>
    <col min="11620" max="11620" width="0" style="1" hidden="1" customWidth="1"/>
    <col min="11621" max="11622" width="10.5703125" style="1" bestFit="1" customWidth="1"/>
    <col min="11623" max="11623" width="9.5703125" style="1" bestFit="1" customWidth="1"/>
    <col min="11624" max="11624" width="12.140625" style="1" bestFit="1" customWidth="1"/>
    <col min="11625" max="11625" width="9.5703125" style="1" bestFit="1" customWidth="1"/>
    <col min="11626" max="11626" width="12.140625" style="1" bestFit="1" customWidth="1"/>
    <col min="11627" max="11628" width="10.5703125" style="1" bestFit="1" customWidth="1"/>
    <col min="11629" max="11629" width="10.5703125" style="1" customWidth="1"/>
    <col min="11630" max="11630" width="10.5703125" style="1" bestFit="1" customWidth="1"/>
    <col min="11631" max="11631" width="0" style="1" hidden="1" customWidth="1"/>
    <col min="11632" max="11632" width="10.5703125" style="1" bestFit="1" customWidth="1"/>
    <col min="11633" max="11634" width="9.5703125" style="1" bestFit="1" customWidth="1"/>
    <col min="11635" max="11635" width="13.140625" style="1" bestFit="1" customWidth="1"/>
    <col min="11636" max="11636" width="15.140625" style="1" customWidth="1"/>
    <col min="11637" max="11637" width="0" style="1" hidden="1" customWidth="1"/>
    <col min="11638" max="11638" width="13.5703125" style="1" customWidth="1"/>
    <col min="11639" max="11639" width="16.7109375" style="1" customWidth="1"/>
    <col min="11640" max="11862" width="9.140625" style="1"/>
    <col min="11863" max="11863" width="3.5703125" style="1" customWidth="1"/>
    <col min="11864" max="11864" width="37.7109375" style="1" customWidth="1"/>
    <col min="11865" max="11865" width="12.5703125" style="1" customWidth="1"/>
    <col min="11866" max="11868" width="9.5703125" style="1" bestFit="1" customWidth="1"/>
    <col min="11869" max="11869" width="10.5703125" style="1" bestFit="1" customWidth="1"/>
    <col min="11870" max="11870" width="9.5703125" style="1" bestFit="1" customWidth="1"/>
    <col min="11871" max="11871" width="10.5703125" style="1" bestFit="1" customWidth="1"/>
    <col min="11872" max="11872" width="12.28515625" style="1" customWidth="1"/>
    <col min="11873" max="11873" width="10.5703125" style="1" bestFit="1" customWidth="1"/>
    <col min="11874" max="11874" width="10.140625" style="1" customWidth="1"/>
    <col min="11875" max="11875" width="9.5703125" style="1" bestFit="1" customWidth="1"/>
    <col min="11876" max="11876" width="0" style="1" hidden="1" customWidth="1"/>
    <col min="11877" max="11878" width="10.5703125" style="1" bestFit="1" customWidth="1"/>
    <col min="11879" max="11879" width="9.5703125" style="1" bestFit="1" customWidth="1"/>
    <col min="11880" max="11880" width="12.140625" style="1" bestFit="1" customWidth="1"/>
    <col min="11881" max="11881" width="9.5703125" style="1" bestFit="1" customWidth="1"/>
    <col min="11882" max="11882" width="12.140625" style="1" bestFit="1" customWidth="1"/>
    <col min="11883" max="11884" width="10.5703125" style="1" bestFit="1" customWidth="1"/>
    <col min="11885" max="11885" width="10.5703125" style="1" customWidth="1"/>
    <col min="11886" max="11886" width="10.5703125" style="1" bestFit="1" customWidth="1"/>
    <col min="11887" max="11887" width="0" style="1" hidden="1" customWidth="1"/>
    <col min="11888" max="11888" width="10.5703125" style="1" bestFit="1" customWidth="1"/>
    <col min="11889" max="11890" width="9.5703125" style="1" bestFit="1" customWidth="1"/>
    <col min="11891" max="11891" width="13.140625" style="1" bestFit="1" customWidth="1"/>
    <col min="11892" max="11892" width="15.140625" style="1" customWidth="1"/>
    <col min="11893" max="11893" width="0" style="1" hidden="1" customWidth="1"/>
    <col min="11894" max="11894" width="13.5703125" style="1" customWidth="1"/>
    <col min="11895" max="11895" width="16.7109375" style="1" customWidth="1"/>
    <col min="11896" max="12118" width="9.140625" style="1"/>
    <col min="12119" max="12119" width="3.5703125" style="1" customWidth="1"/>
    <col min="12120" max="12120" width="37.7109375" style="1" customWidth="1"/>
    <col min="12121" max="12121" width="12.5703125" style="1" customWidth="1"/>
    <col min="12122" max="12124" width="9.5703125" style="1" bestFit="1" customWidth="1"/>
    <col min="12125" max="12125" width="10.5703125" style="1" bestFit="1" customWidth="1"/>
    <col min="12126" max="12126" width="9.5703125" style="1" bestFit="1" customWidth="1"/>
    <col min="12127" max="12127" width="10.5703125" style="1" bestFit="1" customWidth="1"/>
    <col min="12128" max="12128" width="12.28515625" style="1" customWidth="1"/>
    <col min="12129" max="12129" width="10.5703125" style="1" bestFit="1" customWidth="1"/>
    <col min="12130" max="12130" width="10.140625" style="1" customWidth="1"/>
    <col min="12131" max="12131" width="9.5703125" style="1" bestFit="1" customWidth="1"/>
    <col min="12132" max="12132" width="0" style="1" hidden="1" customWidth="1"/>
    <col min="12133" max="12134" width="10.5703125" style="1" bestFit="1" customWidth="1"/>
    <col min="12135" max="12135" width="9.5703125" style="1" bestFit="1" customWidth="1"/>
    <col min="12136" max="12136" width="12.140625" style="1" bestFit="1" customWidth="1"/>
    <col min="12137" max="12137" width="9.5703125" style="1" bestFit="1" customWidth="1"/>
    <col min="12138" max="12138" width="12.140625" style="1" bestFit="1" customWidth="1"/>
    <col min="12139" max="12140" width="10.5703125" style="1" bestFit="1" customWidth="1"/>
    <col min="12141" max="12141" width="10.5703125" style="1" customWidth="1"/>
    <col min="12142" max="12142" width="10.5703125" style="1" bestFit="1" customWidth="1"/>
    <col min="12143" max="12143" width="0" style="1" hidden="1" customWidth="1"/>
    <col min="12144" max="12144" width="10.5703125" style="1" bestFit="1" customWidth="1"/>
    <col min="12145" max="12146" width="9.5703125" style="1" bestFit="1" customWidth="1"/>
    <col min="12147" max="12147" width="13.140625" style="1" bestFit="1" customWidth="1"/>
    <col min="12148" max="12148" width="15.140625" style="1" customWidth="1"/>
    <col min="12149" max="12149" width="0" style="1" hidden="1" customWidth="1"/>
    <col min="12150" max="12150" width="13.5703125" style="1" customWidth="1"/>
    <col min="12151" max="12151" width="16.7109375" style="1" customWidth="1"/>
    <col min="12152" max="12374" width="9.140625" style="1"/>
    <col min="12375" max="12375" width="3.5703125" style="1" customWidth="1"/>
    <col min="12376" max="12376" width="37.7109375" style="1" customWidth="1"/>
    <col min="12377" max="12377" width="12.5703125" style="1" customWidth="1"/>
    <col min="12378" max="12380" width="9.5703125" style="1" bestFit="1" customWidth="1"/>
    <col min="12381" max="12381" width="10.5703125" style="1" bestFit="1" customWidth="1"/>
    <col min="12382" max="12382" width="9.5703125" style="1" bestFit="1" customWidth="1"/>
    <col min="12383" max="12383" width="10.5703125" style="1" bestFit="1" customWidth="1"/>
    <col min="12384" max="12384" width="12.28515625" style="1" customWidth="1"/>
    <col min="12385" max="12385" width="10.5703125" style="1" bestFit="1" customWidth="1"/>
    <col min="12386" max="12386" width="10.140625" style="1" customWidth="1"/>
    <col min="12387" max="12387" width="9.5703125" style="1" bestFit="1" customWidth="1"/>
    <col min="12388" max="12388" width="0" style="1" hidden="1" customWidth="1"/>
    <col min="12389" max="12390" width="10.5703125" style="1" bestFit="1" customWidth="1"/>
    <col min="12391" max="12391" width="9.5703125" style="1" bestFit="1" customWidth="1"/>
    <col min="12392" max="12392" width="12.140625" style="1" bestFit="1" customWidth="1"/>
    <col min="12393" max="12393" width="9.5703125" style="1" bestFit="1" customWidth="1"/>
    <col min="12394" max="12394" width="12.140625" style="1" bestFit="1" customWidth="1"/>
    <col min="12395" max="12396" width="10.5703125" style="1" bestFit="1" customWidth="1"/>
    <col min="12397" max="12397" width="10.5703125" style="1" customWidth="1"/>
    <col min="12398" max="12398" width="10.5703125" style="1" bestFit="1" customWidth="1"/>
    <col min="12399" max="12399" width="0" style="1" hidden="1" customWidth="1"/>
    <col min="12400" max="12400" width="10.5703125" style="1" bestFit="1" customWidth="1"/>
    <col min="12401" max="12402" width="9.5703125" style="1" bestFit="1" customWidth="1"/>
    <col min="12403" max="12403" width="13.140625" style="1" bestFit="1" customWidth="1"/>
    <col min="12404" max="12404" width="15.140625" style="1" customWidth="1"/>
    <col min="12405" max="12405" width="0" style="1" hidden="1" customWidth="1"/>
    <col min="12406" max="12406" width="13.5703125" style="1" customWidth="1"/>
    <col min="12407" max="12407" width="16.7109375" style="1" customWidth="1"/>
    <col min="12408" max="12630" width="9.140625" style="1"/>
    <col min="12631" max="12631" width="3.5703125" style="1" customWidth="1"/>
    <col min="12632" max="12632" width="37.7109375" style="1" customWidth="1"/>
    <col min="12633" max="12633" width="12.5703125" style="1" customWidth="1"/>
    <col min="12634" max="12636" width="9.5703125" style="1" bestFit="1" customWidth="1"/>
    <col min="12637" max="12637" width="10.5703125" style="1" bestFit="1" customWidth="1"/>
    <col min="12638" max="12638" width="9.5703125" style="1" bestFit="1" customWidth="1"/>
    <col min="12639" max="12639" width="10.5703125" style="1" bestFit="1" customWidth="1"/>
    <col min="12640" max="12640" width="12.28515625" style="1" customWidth="1"/>
    <col min="12641" max="12641" width="10.5703125" style="1" bestFit="1" customWidth="1"/>
    <col min="12642" max="12642" width="10.140625" style="1" customWidth="1"/>
    <col min="12643" max="12643" width="9.5703125" style="1" bestFit="1" customWidth="1"/>
    <col min="12644" max="12644" width="0" style="1" hidden="1" customWidth="1"/>
    <col min="12645" max="12646" width="10.5703125" style="1" bestFit="1" customWidth="1"/>
    <col min="12647" max="12647" width="9.5703125" style="1" bestFit="1" customWidth="1"/>
    <col min="12648" max="12648" width="12.140625" style="1" bestFit="1" customWidth="1"/>
    <col min="12649" max="12649" width="9.5703125" style="1" bestFit="1" customWidth="1"/>
    <col min="12650" max="12650" width="12.140625" style="1" bestFit="1" customWidth="1"/>
    <col min="12651" max="12652" width="10.5703125" style="1" bestFit="1" customWidth="1"/>
    <col min="12653" max="12653" width="10.5703125" style="1" customWidth="1"/>
    <col min="12654" max="12654" width="10.5703125" style="1" bestFit="1" customWidth="1"/>
    <col min="12655" max="12655" width="0" style="1" hidden="1" customWidth="1"/>
    <col min="12656" max="12656" width="10.5703125" style="1" bestFit="1" customWidth="1"/>
    <col min="12657" max="12658" width="9.5703125" style="1" bestFit="1" customWidth="1"/>
    <col min="12659" max="12659" width="13.140625" style="1" bestFit="1" customWidth="1"/>
    <col min="12660" max="12660" width="15.140625" style="1" customWidth="1"/>
    <col min="12661" max="12661" width="0" style="1" hidden="1" customWidth="1"/>
    <col min="12662" max="12662" width="13.5703125" style="1" customWidth="1"/>
    <col min="12663" max="12663" width="16.7109375" style="1" customWidth="1"/>
    <col min="12664" max="12886" width="9.140625" style="1"/>
    <col min="12887" max="12887" width="3.5703125" style="1" customWidth="1"/>
    <col min="12888" max="12888" width="37.7109375" style="1" customWidth="1"/>
    <col min="12889" max="12889" width="12.5703125" style="1" customWidth="1"/>
    <col min="12890" max="12892" width="9.5703125" style="1" bestFit="1" customWidth="1"/>
    <col min="12893" max="12893" width="10.5703125" style="1" bestFit="1" customWidth="1"/>
    <col min="12894" max="12894" width="9.5703125" style="1" bestFit="1" customWidth="1"/>
    <col min="12895" max="12895" width="10.5703125" style="1" bestFit="1" customWidth="1"/>
    <col min="12896" max="12896" width="12.28515625" style="1" customWidth="1"/>
    <col min="12897" max="12897" width="10.5703125" style="1" bestFit="1" customWidth="1"/>
    <col min="12898" max="12898" width="10.140625" style="1" customWidth="1"/>
    <col min="12899" max="12899" width="9.5703125" style="1" bestFit="1" customWidth="1"/>
    <col min="12900" max="12900" width="0" style="1" hidden="1" customWidth="1"/>
    <col min="12901" max="12902" width="10.5703125" style="1" bestFit="1" customWidth="1"/>
    <col min="12903" max="12903" width="9.5703125" style="1" bestFit="1" customWidth="1"/>
    <col min="12904" max="12904" width="12.140625" style="1" bestFit="1" customWidth="1"/>
    <col min="12905" max="12905" width="9.5703125" style="1" bestFit="1" customWidth="1"/>
    <col min="12906" max="12906" width="12.140625" style="1" bestFit="1" customWidth="1"/>
    <col min="12907" max="12908" width="10.5703125" style="1" bestFit="1" customWidth="1"/>
    <col min="12909" max="12909" width="10.5703125" style="1" customWidth="1"/>
    <col min="12910" max="12910" width="10.5703125" style="1" bestFit="1" customWidth="1"/>
    <col min="12911" max="12911" width="0" style="1" hidden="1" customWidth="1"/>
    <col min="12912" max="12912" width="10.5703125" style="1" bestFit="1" customWidth="1"/>
    <col min="12913" max="12914" width="9.5703125" style="1" bestFit="1" customWidth="1"/>
    <col min="12915" max="12915" width="13.140625" style="1" bestFit="1" customWidth="1"/>
    <col min="12916" max="12916" width="15.140625" style="1" customWidth="1"/>
    <col min="12917" max="12917" width="0" style="1" hidden="1" customWidth="1"/>
    <col min="12918" max="12918" width="13.5703125" style="1" customWidth="1"/>
    <col min="12919" max="12919" width="16.7109375" style="1" customWidth="1"/>
    <col min="12920" max="13142" width="9.140625" style="1"/>
    <col min="13143" max="13143" width="3.5703125" style="1" customWidth="1"/>
    <col min="13144" max="13144" width="37.7109375" style="1" customWidth="1"/>
    <col min="13145" max="13145" width="12.5703125" style="1" customWidth="1"/>
    <col min="13146" max="13148" width="9.5703125" style="1" bestFit="1" customWidth="1"/>
    <col min="13149" max="13149" width="10.5703125" style="1" bestFit="1" customWidth="1"/>
    <col min="13150" max="13150" width="9.5703125" style="1" bestFit="1" customWidth="1"/>
    <col min="13151" max="13151" width="10.5703125" style="1" bestFit="1" customWidth="1"/>
    <col min="13152" max="13152" width="12.28515625" style="1" customWidth="1"/>
    <col min="13153" max="13153" width="10.5703125" style="1" bestFit="1" customWidth="1"/>
    <col min="13154" max="13154" width="10.140625" style="1" customWidth="1"/>
    <col min="13155" max="13155" width="9.5703125" style="1" bestFit="1" customWidth="1"/>
    <col min="13156" max="13156" width="0" style="1" hidden="1" customWidth="1"/>
    <col min="13157" max="13158" width="10.5703125" style="1" bestFit="1" customWidth="1"/>
    <col min="13159" max="13159" width="9.5703125" style="1" bestFit="1" customWidth="1"/>
    <col min="13160" max="13160" width="12.140625" style="1" bestFit="1" customWidth="1"/>
    <col min="13161" max="13161" width="9.5703125" style="1" bestFit="1" customWidth="1"/>
    <col min="13162" max="13162" width="12.140625" style="1" bestFit="1" customWidth="1"/>
    <col min="13163" max="13164" width="10.5703125" style="1" bestFit="1" customWidth="1"/>
    <col min="13165" max="13165" width="10.5703125" style="1" customWidth="1"/>
    <col min="13166" max="13166" width="10.5703125" style="1" bestFit="1" customWidth="1"/>
    <col min="13167" max="13167" width="0" style="1" hidden="1" customWidth="1"/>
    <col min="13168" max="13168" width="10.5703125" style="1" bestFit="1" customWidth="1"/>
    <col min="13169" max="13170" width="9.5703125" style="1" bestFit="1" customWidth="1"/>
    <col min="13171" max="13171" width="13.140625" style="1" bestFit="1" customWidth="1"/>
    <col min="13172" max="13172" width="15.140625" style="1" customWidth="1"/>
    <col min="13173" max="13173" width="0" style="1" hidden="1" customWidth="1"/>
    <col min="13174" max="13174" width="13.5703125" style="1" customWidth="1"/>
    <col min="13175" max="13175" width="16.7109375" style="1" customWidth="1"/>
    <col min="13176" max="13398" width="9.140625" style="1"/>
    <col min="13399" max="13399" width="3.5703125" style="1" customWidth="1"/>
    <col min="13400" max="13400" width="37.7109375" style="1" customWidth="1"/>
    <col min="13401" max="13401" width="12.5703125" style="1" customWidth="1"/>
    <col min="13402" max="13404" width="9.5703125" style="1" bestFit="1" customWidth="1"/>
    <col min="13405" max="13405" width="10.5703125" style="1" bestFit="1" customWidth="1"/>
    <col min="13406" max="13406" width="9.5703125" style="1" bestFit="1" customWidth="1"/>
    <col min="13407" max="13407" width="10.5703125" style="1" bestFit="1" customWidth="1"/>
    <col min="13408" max="13408" width="12.28515625" style="1" customWidth="1"/>
    <col min="13409" max="13409" width="10.5703125" style="1" bestFit="1" customWidth="1"/>
    <col min="13410" max="13410" width="10.140625" style="1" customWidth="1"/>
    <col min="13411" max="13411" width="9.5703125" style="1" bestFit="1" customWidth="1"/>
    <col min="13412" max="13412" width="0" style="1" hidden="1" customWidth="1"/>
    <col min="13413" max="13414" width="10.5703125" style="1" bestFit="1" customWidth="1"/>
    <col min="13415" max="13415" width="9.5703125" style="1" bestFit="1" customWidth="1"/>
    <col min="13416" max="13416" width="12.140625" style="1" bestFit="1" customWidth="1"/>
    <col min="13417" max="13417" width="9.5703125" style="1" bestFit="1" customWidth="1"/>
    <col min="13418" max="13418" width="12.140625" style="1" bestFit="1" customWidth="1"/>
    <col min="13419" max="13420" width="10.5703125" style="1" bestFit="1" customWidth="1"/>
    <col min="13421" max="13421" width="10.5703125" style="1" customWidth="1"/>
    <col min="13422" max="13422" width="10.5703125" style="1" bestFit="1" customWidth="1"/>
    <col min="13423" max="13423" width="0" style="1" hidden="1" customWidth="1"/>
    <col min="13424" max="13424" width="10.5703125" style="1" bestFit="1" customWidth="1"/>
    <col min="13425" max="13426" width="9.5703125" style="1" bestFit="1" customWidth="1"/>
    <col min="13427" max="13427" width="13.140625" style="1" bestFit="1" customWidth="1"/>
    <col min="13428" max="13428" width="15.140625" style="1" customWidth="1"/>
    <col min="13429" max="13429" width="0" style="1" hidden="1" customWidth="1"/>
    <col min="13430" max="13430" width="13.5703125" style="1" customWidth="1"/>
    <col min="13431" max="13431" width="16.7109375" style="1" customWidth="1"/>
    <col min="13432" max="13654" width="9.140625" style="1"/>
    <col min="13655" max="13655" width="3.5703125" style="1" customWidth="1"/>
    <col min="13656" max="13656" width="37.7109375" style="1" customWidth="1"/>
    <col min="13657" max="13657" width="12.5703125" style="1" customWidth="1"/>
    <col min="13658" max="13660" width="9.5703125" style="1" bestFit="1" customWidth="1"/>
    <col min="13661" max="13661" width="10.5703125" style="1" bestFit="1" customWidth="1"/>
    <col min="13662" max="13662" width="9.5703125" style="1" bestFit="1" customWidth="1"/>
    <col min="13663" max="13663" width="10.5703125" style="1" bestFit="1" customWidth="1"/>
    <col min="13664" max="13664" width="12.28515625" style="1" customWidth="1"/>
    <col min="13665" max="13665" width="10.5703125" style="1" bestFit="1" customWidth="1"/>
    <col min="13666" max="13666" width="10.140625" style="1" customWidth="1"/>
    <col min="13667" max="13667" width="9.5703125" style="1" bestFit="1" customWidth="1"/>
    <col min="13668" max="13668" width="0" style="1" hidden="1" customWidth="1"/>
    <col min="13669" max="13670" width="10.5703125" style="1" bestFit="1" customWidth="1"/>
    <col min="13671" max="13671" width="9.5703125" style="1" bestFit="1" customWidth="1"/>
    <col min="13672" max="13672" width="12.140625" style="1" bestFit="1" customWidth="1"/>
    <col min="13673" max="13673" width="9.5703125" style="1" bestFit="1" customWidth="1"/>
    <col min="13674" max="13674" width="12.140625" style="1" bestFit="1" customWidth="1"/>
    <col min="13675" max="13676" width="10.5703125" style="1" bestFit="1" customWidth="1"/>
    <col min="13677" max="13677" width="10.5703125" style="1" customWidth="1"/>
    <col min="13678" max="13678" width="10.5703125" style="1" bestFit="1" customWidth="1"/>
    <col min="13679" max="13679" width="0" style="1" hidden="1" customWidth="1"/>
    <col min="13680" max="13680" width="10.5703125" style="1" bestFit="1" customWidth="1"/>
    <col min="13681" max="13682" width="9.5703125" style="1" bestFit="1" customWidth="1"/>
    <col min="13683" max="13683" width="13.140625" style="1" bestFit="1" customWidth="1"/>
    <col min="13684" max="13684" width="15.140625" style="1" customWidth="1"/>
    <col min="13685" max="13685" width="0" style="1" hidden="1" customWidth="1"/>
    <col min="13686" max="13686" width="13.5703125" style="1" customWidth="1"/>
    <col min="13687" max="13687" width="16.7109375" style="1" customWidth="1"/>
    <col min="13688" max="13910" width="9.140625" style="1"/>
    <col min="13911" max="13911" width="3.5703125" style="1" customWidth="1"/>
    <col min="13912" max="13912" width="37.7109375" style="1" customWidth="1"/>
    <col min="13913" max="13913" width="12.5703125" style="1" customWidth="1"/>
    <col min="13914" max="13916" width="9.5703125" style="1" bestFit="1" customWidth="1"/>
    <col min="13917" max="13917" width="10.5703125" style="1" bestFit="1" customWidth="1"/>
    <col min="13918" max="13918" width="9.5703125" style="1" bestFit="1" customWidth="1"/>
    <col min="13919" max="13919" width="10.5703125" style="1" bestFit="1" customWidth="1"/>
    <col min="13920" max="13920" width="12.28515625" style="1" customWidth="1"/>
    <col min="13921" max="13921" width="10.5703125" style="1" bestFit="1" customWidth="1"/>
    <col min="13922" max="13922" width="10.140625" style="1" customWidth="1"/>
    <col min="13923" max="13923" width="9.5703125" style="1" bestFit="1" customWidth="1"/>
    <col min="13924" max="13924" width="0" style="1" hidden="1" customWidth="1"/>
    <col min="13925" max="13926" width="10.5703125" style="1" bestFit="1" customWidth="1"/>
    <col min="13927" max="13927" width="9.5703125" style="1" bestFit="1" customWidth="1"/>
    <col min="13928" max="13928" width="12.140625" style="1" bestFit="1" customWidth="1"/>
    <col min="13929" max="13929" width="9.5703125" style="1" bestFit="1" customWidth="1"/>
    <col min="13930" max="13930" width="12.140625" style="1" bestFit="1" customWidth="1"/>
    <col min="13931" max="13932" width="10.5703125" style="1" bestFit="1" customWidth="1"/>
    <col min="13933" max="13933" width="10.5703125" style="1" customWidth="1"/>
    <col min="13934" max="13934" width="10.5703125" style="1" bestFit="1" customWidth="1"/>
    <col min="13935" max="13935" width="0" style="1" hidden="1" customWidth="1"/>
    <col min="13936" max="13936" width="10.5703125" style="1" bestFit="1" customWidth="1"/>
    <col min="13937" max="13938" width="9.5703125" style="1" bestFit="1" customWidth="1"/>
    <col min="13939" max="13939" width="13.140625" style="1" bestFit="1" customWidth="1"/>
    <col min="13940" max="13940" width="15.140625" style="1" customWidth="1"/>
    <col min="13941" max="13941" width="0" style="1" hidden="1" customWidth="1"/>
    <col min="13942" max="13942" width="13.5703125" style="1" customWidth="1"/>
    <col min="13943" max="13943" width="16.7109375" style="1" customWidth="1"/>
    <col min="13944" max="14166" width="9.140625" style="1"/>
    <col min="14167" max="14167" width="3.5703125" style="1" customWidth="1"/>
    <col min="14168" max="14168" width="37.7109375" style="1" customWidth="1"/>
    <col min="14169" max="14169" width="12.5703125" style="1" customWidth="1"/>
    <col min="14170" max="14172" width="9.5703125" style="1" bestFit="1" customWidth="1"/>
    <col min="14173" max="14173" width="10.5703125" style="1" bestFit="1" customWidth="1"/>
    <col min="14174" max="14174" width="9.5703125" style="1" bestFit="1" customWidth="1"/>
    <col min="14175" max="14175" width="10.5703125" style="1" bestFit="1" customWidth="1"/>
    <col min="14176" max="14176" width="12.28515625" style="1" customWidth="1"/>
    <col min="14177" max="14177" width="10.5703125" style="1" bestFit="1" customWidth="1"/>
    <col min="14178" max="14178" width="10.140625" style="1" customWidth="1"/>
    <col min="14179" max="14179" width="9.5703125" style="1" bestFit="1" customWidth="1"/>
    <col min="14180" max="14180" width="0" style="1" hidden="1" customWidth="1"/>
    <col min="14181" max="14182" width="10.5703125" style="1" bestFit="1" customWidth="1"/>
    <col min="14183" max="14183" width="9.5703125" style="1" bestFit="1" customWidth="1"/>
    <col min="14184" max="14184" width="12.140625" style="1" bestFit="1" customWidth="1"/>
    <col min="14185" max="14185" width="9.5703125" style="1" bestFit="1" customWidth="1"/>
    <col min="14186" max="14186" width="12.140625" style="1" bestFit="1" customWidth="1"/>
    <col min="14187" max="14188" width="10.5703125" style="1" bestFit="1" customWidth="1"/>
    <col min="14189" max="14189" width="10.5703125" style="1" customWidth="1"/>
    <col min="14190" max="14190" width="10.5703125" style="1" bestFit="1" customWidth="1"/>
    <col min="14191" max="14191" width="0" style="1" hidden="1" customWidth="1"/>
    <col min="14192" max="14192" width="10.5703125" style="1" bestFit="1" customWidth="1"/>
    <col min="14193" max="14194" width="9.5703125" style="1" bestFit="1" customWidth="1"/>
    <col min="14195" max="14195" width="13.140625" style="1" bestFit="1" customWidth="1"/>
    <col min="14196" max="14196" width="15.140625" style="1" customWidth="1"/>
    <col min="14197" max="14197" width="0" style="1" hidden="1" customWidth="1"/>
    <col min="14198" max="14198" width="13.5703125" style="1" customWidth="1"/>
    <col min="14199" max="14199" width="16.7109375" style="1" customWidth="1"/>
    <col min="14200" max="14422" width="9.140625" style="1"/>
    <col min="14423" max="14423" width="3.5703125" style="1" customWidth="1"/>
    <col min="14424" max="14424" width="37.7109375" style="1" customWidth="1"/>
    <col min="14425" max="14425" width="12.5703125" style="1" customWidth="1"/>
    <col min="14426" max="14428" width="9.5703125" style="1" bestFit="1" customWidth="1"/>
    <col min="14429" max="14429" width="10.5703125" style="1" bestFit="1" customWidth="1"/>
    <col min="14430" max="14430" width="9.5703125" style="1" bestFit="1" customWidth="1"/>
    <col min="14431" max="14431" width="10.5703125" style="1" bestFit="1" customWidth="1"/>
    <col min="14432" max="14432" width="12.28515625" style="1" customWidth="1"/>
    <col min="14433" max="14433" width="10.5703125" style="1" bestFit="1" customWidth="1"/>
    <col min="14434" max="14434" width="10.140625" style="1" customWidth="1"/>
    <col min="14435" max="14435" width="9.5703125" style="1" bestFit="1" customWidth="1"/>
    <col min="14436" max="14436" width="0" style="1" hidden="1" customWidth="1"/>
    <col min="14437" max="14438" width="10.5703125" style="1" bestFit="1" customWidth="1"/>
    <col min="14439" max="14439" width="9.5703125" style="1" bestFit="1" customWidth="1"/>
    <col min="14440" max="14440" width="12.140625" style="1" bestFit="1" customWidth="1"/>
    <col min="14441" max="14441" width="9.5703125" style="1" bestFit="1" customWidth="1"/>
    <col min="14442" max="14442" width="12.140625" style="1" bestFit="1" customWidth="1"/>
    <col min="14443" max="14444" width="10.5703125" style="1" bestFit="1" customWidth="1"/>
    <col min="14445" max="14445" width="10.5703125" style="1" customWidth="1"/>
    <col min="14446" max="14446" width="10.5703125" style="1" bestFit="1" customWidth="1"/>
    <col min="14447" max="14447" width="0" style="1" hidden="1" customWidth="1"/>
    <col min="14448" max="14448" width="10.5703125" style="1" bestFit="1" customWidth="1"/>
    <col min="14449" max="14450" width="9.5703125" style="1" bestFit="1" customWidth="1"/>
    <col min="14451" max="14451" width="13.140625" style="1" bestFit="1" customWidth="1"/>
    <col min="14452" max="14452" width="15.140625" style="1" customWidth="1"/>
    <col min="14453" max="14453" width="0" style="1" hidden="1" customWidth="1"/>
    <col min="14454" max="14454" width="13.5703125" style="1" customWidth="1"/>
    <col min="14455" max="14455" width="16.7109375" style="1" customWidth="1"/>
    <col min="14456" max="14678" width="9.140625" style="1"/>
    <col min="14679" max="14679" width="3.5703125" style="1" customWidth="1"/>
    <col min="14680" max="14680" width="37.7109375" style="1" customWidth="1"/>
    <col min="14681" max="14681" width="12.5703125" style="1" customWidth="1"/>
    <col min="14682" max="14684" width="9.5703125" style="1" bestFit="1" customWidth="1"/>
    <col min="14685" max="14685" width="10.5703125" style="1" bestFit="1" customWidth="1"/>
    <col min="14686" max="14686" width="9.5703125" style="1" bestFit="1" customWidth="1"/>
    <col min="14687" max="14687" width="10.5703125" style="1" bestFit="1" customWidth="1"/>
    <col min="14688" max="14688" width="12.28515625" style="1" customWidth="1"/>
    <col min="14689" max="14689" width="10.5703125" style="1" bestFit="1" customWidth="1"/>
    <col min="14690" max="14690" width="10.140625" style="1" customWidth="1"/>
    <col min="14691" max="14691" width="9.5703125" style="1" bestFit="1" customWidth="1"/>
    <col min="14692" max="14692" width="0" style="1" hidden="1" customWidth="1"/>
    <col min="14693" max="14694" width="10.5703125" style="1" bestFit="1" customWidth="1"/>
    <col min="14695" max="14695" width="9.5703125" style="1" bestFit="1" customWidth="1"/>
    <col min="14696" max="14696" width="12.140625" style="1" bestFit="1" customWidth="1"/>
    <col min="14697" max="14697" width="9.5703125" style="1" bestFit="1" customWidth="1"/>
    <col min="14698" max="14698" width="12.140625" style="1" bestFit="1" customWidth="1"/>
    <col min="14699" max="14700" width="10.5703125" style="1" bestFit="1" customWidth="1"/>
    <col min="14701" max="14701" width="10.5703125" style="1" customWidth="1"/>
    <col min="14702" max="14702" width="10.5703125" style="1" bestFit="1" customWidth="1"/>
    <col min="14703" max="14703" width="0" style="1" hidden="1" customWidth="1"/>
    <col min="14704" max="14704" width="10.5703125" style="1" bestFit="1" customWidth="1"/>
    <col min="14705" max="14706" width="9.5703125" style="1" bestFit="1" customWidth="1"/>
    <col min="14707" max="14707" width="13.140625" style="1" bestFit="1" customWidth="1"/>
    <col min="14708" max="14708" width="15.140625" style="1" customWidth="1"/>
    <col min="14709" max="14709" width="0" style="1" hidden="1" customWidth="1"/>
    <col min="14710" max="14710" width="13.5703125" style="1" customWidth="1"/>
    <col min="14711" max="14711" width="16.7109375" style="1" customWidth="1"/>
    <col min="14712" max="14934" width="9.140625" style="1"/>
    <col min="14935" max="14935" width="3.5703125" style="1" customWidth="1"/>
    <col min="14936" max="14936" width="37.7109375" style="1" customWidth="1"/>
    <col min="14937" max="14937" width="12.5703125" style="1" customWidth="1"/>
    <col min="14938" max="14940" width="9.5703125" style="1" bestFit="1" customWidth="1"/>
    <col min="14941" max="14941" width="10.5703125" style="1" bestFit="1" customWidth="1"/>
    <col min="14942" max="14942" width="9.5703125" style="1" bestFit="1" customWidth="1"/>
    <col min="14943" max="14943" width="10.5703125" style="1" bestFit="1" customWidth="1"/>
    <col min="14944" max="14944" width="12.28515625" style="1" customWidth="1"/>
    <col min="14945" max="14945" width="10.5703125" style="1" bestFit="1" customWidth="1"/>
    <col min="14946" max="14946" width="10.140625" style="1" customWidth="1"/>
    <col min="14947" max="14947" width="9.5703125" style="1" bestFit="1" customWidth="1"/>
    <col min="14948" max="14948" width="0" style="1" hidden="1" customWidth="1"/>
    <col min="14949" max="14950" width="10.5703125" style="1" bestFit="1" customWidth="1"/>
    <col min="14951" max="14951" width="9.5703125" style="1" bestFit="1" customWidth="1"/>
    <col min="14952" max="14952" width="12.140625" style="1" bestFit="1" customWidth="1"/>
    <col min="14953" max="14953" width="9.5703125" style="1" bestFit="1" customWidth="1"/>
    <col min="14954" max="14954" width="12.140625" style="1" bestFit="1" customWidth="1"/>
    <col min="14955" max="14956" width="10.5703125" style="1" bestFit="1" customWidth="1"/>
    <col min="14957" max="14957" width="10.5703125" style="1" customWidth="1"/>
    <col min="14958" max="14958" width="10.5703125" style="1" bestFit="1" customWidth="1"/>
    <col min="14959" max="14959" width="0" style="1" hidden="1" customWidth="1"/>
    <col min="14960" max="14960" width="10.5703125" style="1" bestFit="1" customWidth="1"/>
    <col min="14961" max="14962" width="9.5703125" style="1" bestFit="1" customWidth="1"/>
    <col min="14963" max="14963" width="13.140625" style="1" bestFit="1" customWidth="1"/>
    <col min="14964" max="14964" width="15.140625" style="1" customWidth="1"/>
    <col min="14965" max="14965" width="0" style="1" hidden="1" customWidth="1"/>
    <col min="14966" max="14966" width="13.5703125" style="1" customWidth="1"/>
    <col min="14967" max="14967" width="16.7109375" style="1" customWidth="1"/>
    <col min="14968" max="15190" width="9.140625" style="1"/>
    <col min="15191" max="15191" width="3.5703125" style="1" customWidth="1"/>
    <col min="15192" max="15192" width="37.7109375" style="1" customWidth="1"/>
    <col min="15193" max="15193" width="12.5703125" style="1" customWidth="1"/>
    <col min="15194" max="15196" width="9.5703125" style="1" bestFit="1" customWidth="1"/>
    <col min="15197" max="15197" width="10.5703125" style="1" bestFit="1" customWidth="1"/>
    <col min="15198" max="15198" width="9.5703125" style="1" bestFit="1" customWidth="1"/>
    <col min="15199" max="15199" width="10.5703125" style="1" bestFit="1" customWidth="1"/>
    <col min="15200" max="15200" width="12.28515625" style="1" customWidth="1"/>
    <col min="15201" max="15201" width="10.5703125" style="1" bestFit="1" customWidth="1"/>
    <col min="15202" max="15202" width="10.140625" style="1" customWidth="1"/>
    <col min="15203" max="15203" width="9.5703125" style="1" bestFit="1" customWidth="1"/>
    <col min="15204" max="15204" width="0" style="1" hidden="1" customWidth="1"/>
    <col min="15205" max="15206" width="10.5703125" style="1" bestFit="1" customWidth="1"/>
    <col min="15207" max="15207" width="9.5703125" style="1" bestFit="1" customWidth="1"/>
    <col min="15208" max="15208" width="12.140625" style="1" bestFit="1" customWidth="1"/>
    <col min="15209" max="15209" width="9.5703125" style="1" bestFit="1" customWidth="1"/>
    <col min="15210" max="15210" width="12.140625" style="1" bestFit="1" customWidth="1"/>
    <col min="15211" max="15212" width="10.5703125" style="1" bestFit="1" customWidth="1"/>
    <col min="15213" max="15213" width="10.5703125" style="1" customWidth="1"/>
    <col min="15214" max="15214" width="10.5703125" style="1" bestFit="1" customWidth="1"/>
    <col min="15215" max="15215" width="0" style="1" hidden="1" customWidth="1"/>
    <col min="15216" max="15216" width="10.5703125" style="1" bestFit="1" customWidth="1"/>
    <col min="15217" max="15218" width="9.5703125" style="1" bestFit="1" customWidth="1"/>
    <col min="15219" max="15219" width="13.140625" style="1" bestFit="1" customWidth="1"/>
    <col min="15220" max="15220" width="15.140625" style="1" customWidth="1"/>
    <col min="15221" max="15221" width="0" style="1" hidden="1" customWidth="1"/>
    <col min="15222" max="15222" width="13.5703125" style="1" customWidth="1"/>
    <col min="15223" max="15223" width="16.7109375" style="1" customWidth="1"/>
    <col min="15224" max="15446" width="9.140625" style="1"/>
    <col min="15447" max="15447" width="3.5703125" style="1" customWidth="1"/>
    <col min="15448" max="15448" width="37.7109375" style="1" customWidth="1"/>
    <col min="15449" max="15449" width="12.5703125" style="1" customWidth="1"/>
    <col min="15450" max="15452" width="9.5703125" style="1" bestFit="1" customWidth="1"/>
    <col min="15453" max="15453" width="10.5703125" style="1" bestFit="1" customWidth="1"/>
    <col min="15454" max="15454" width="9.5703125" style="1" bestFit="1" customWidth="1"/>
    <col min="15455" max="15455" width="10.5703125" style="1" bestFit="1" customWidth="1"/>
    <col min="15456" max="15456" width="12.28515625" style="1" customWidth="1"/>
    <col min="15457" max="15457" width="10.5703125" style="1" bestFit="1" customWidth="1"/>
    <col min="15458" max="15458" width="10.140625" style="1" customWidth="1"/>
    <col min="15459" max="15459" width="9.5703125" style="1" bestFit="1" customWidth="1"/>
    <col min="15460" max="15460" width="0" style="1" hidden="1" customWidth="1"/>
    <col min="15461" max="15462" width="10.5703125" style="1" bestFit="1" customWidth="1"/>
    <col min="15463" max="15463" width="9.5703125" style="1" bestFit="1" customWidth="1"/>
    <col min="15464" max="15464" width="12.140625" style="1" bestFit="1" customWidth="1"/>
    <col min="15465" max="15465" width="9.5703125" style="1" bestFit="1" customWidth="1"/>
    <col min="15466" max="15466" width="12.140625" style="1" bestFit="1" customWidth="1"/>
    <col min="15467" max="15468" width="10.5703125" style="1" bestFit="1" customWidth="1"/>
    <col min="15469" max="15469" width="10.5703125" style="1" customWidth="1"/>
    <col min="15470" max="15470" width="10.5703125" style="1" bestFit="1" customWidth="1"/>
    <col min="15471" max="15471" width="0" style="1" hidden="1" customWidth="1"/>
    <col min="15472" max="15472" width="10.5703125" style="1" bestFit="1" customWidth="1"/>
    <col min="15473" max="15474" width="9.5703125" style="1" bestFit="1" customWidth="1"/>
    <col min="15475" max="15475" width="13.140625" style="1" bestFit="1" customWidth="1"/>
    <col min="15476" max="15476" width="15.140625" style="1" customWidth="1"/>
    <col min="15477" max="15477" width="0" style="1" hidden="1" customWidth="1"/>
    <col min="15478" max="15478" width="13.5703125" style="1" customWidth="1"/>
    <col min="15479" max="15479" width="16.7109375" style="1" customWidth="1"/>
    <col min="15480" max="15702" width="9.140625" style="1"/>
    <col min="15703" max="15703" width="3.5703125" style="1" customWidth="1"/>
    <col min="15704" max="15704" width="37.7109375" style="1" customWidth="1"/>
    <col min="15705" max="15705" width="12.5703125" style="1" customWidth="1"/>
    <col min="15706" max="15708" width="9.5703125" style="1" bestFit="1" customWidth="1"/>
    <col min="15709" max="15709" width="10.5703125" style="1" bestFit="1" customWidth="1"/>
    <col min="15710" max="15710" width="9.5703125" style="1" bestFit="1" customWidth="1"/>
    <col min="15711" max="15711" width="10.5703125" style="1" bestFit="1" customWidth="1"/>
    <col min="15712" max="15712" width="12.28515625" style="1" customWidth="1"/>
    <col min="15713" max="15713" width="10.5703125" style="1" bestFit="1" customWidth="1"/>
    <col min="15714" max="15714" width="10.140625" style="1" customWidth="1"/>
    <col min="15715" max="15715" width="9.5703125" style="1" bestFit="1" customWidth="1"/>
    <col min="15716" max="15716" width="0" style="1" hidden="1" customWidth="1"/>
    <col min="15717" max="15718" width="10.5703125" style="1" bestFit="1" customWidth="1"/>
    <col min="15719" max="15719" width="9.5703125" style="1" bestFit="1" customWidth="1"/>
    <col min="15720" max="15720" width="12.140625" style="1" bestFit="1" customWidth="1"/>
    <col min="15721" max="15721" width="9.5703125" style="1" bestFit="1" customWidth="1"/>
    <col min="15722" max="15722" width="12.140625" style="1" bestFit="1" customWidth="1"/>
    <col min="15723" max="15724" width="10.5703125" style="1" bestFit="1" customWidth="1"/>
    <col min="15725" max="15725" width="10.5703125" style="1" customWidth="1"/>
    <col min="15726" max="15726" width="10.5703125" style="1" bestFit="1" customWidth="1"/>
    <col min="15727" max="15727" width="0" style="1" hidden="1" customWidth="1"/>
    <col min="15728" max="15728" width="10.5703125" style="1" bestFit="1" customWidth="1"/>
    <col min="15729" max="15730" width="9.5703125" style="1" bestFit="1" customWidth="1"/>
    <col min="15731" max="15731" width="13.140625" style="1" bestFit="1" customWidth="1"/>
    <col min="15732" max="15732" width="15.140625" style="1" customWidth="1"/>
    <col min="15733" max="15733" width="0" style="1" hidden="1" customWidth="1"/>
    <col min="15734" max="15734" width="13.5703125" style="1" customWidth="1"/>
    <col min="15735" max="15735" width="16.7109375" style="1" customWidth="1"/>
    <col min="15736" max="15958" width="9.140625" style="1"/>
    <col min="15959" max="15959" width="3.5703125" style="1" customWidth="1"/>
    <col min="15960" max="15960" width="37.7109375" style="1" customWidth="1"/>
    <col min="15961" max="15961" width="12.5703125" style="1" customWidth="1"/>
    <col min="15962" max="15964" width="9.5703125" style="1" bestFit="1" customWidth="1"/>
    <col min="15965" max="15965" width="10.5703125" style="1" bestFit="1" customWidth="1"/>
    <col min="15966" max="15966" width="9.5703125" style="1" bestFit="1" customWidth="1"/>
    <col min="15967" max="15967" width="10.5703125" style="1" bestFit="1" customWidth="1"/>
    <col min="15968" max="15968" width="12.28515625" style="1" customWidth="1"/>
    <col min="15969" max="15969" width="10.5703125" style="1" bestFit="1" customWidth="1"/>
    <col min="15970" max="15970" width="10.140625" style="1" customWidth="1"/>
    <col min="15971" max="15971" width="9.5703125" style="1" bestFit="1" customWidth="1"/>
    <col min="15972" max="15972" width="0" style="1" hidden="1" customWidth="1"/>
    <col min="15973" max="15974" width="10.5703125" style="1" bestFit="1" customWidth="1"/>
    <col min="15975" max="15975" width="9.5703125" style="1" bestFit="1" customWidth="1"/>
    <col min="15976" max="15976" width="12.140625" style="1" bestFit="1" customWidth="1"/>
    <col min="15977" max="15977" width="9.5703125" style="1" bestFit="1" customWidth="1"/>
    <col min="15978" max="15978" width="12.140625" style="1" bestFit="1" customWidth="1"/>
    <col min="15979" max="15980" width="10.5703125" style="1" bestFit="1" customWidth="1"/>
    <col min="15981" max="15981" width="10.5703125" style="1" customWidth="1"/>
    <col min="15982" max="15982" width="10.5703125" style="1" bestFit="1" customWidth="1"/>
    <col min="15983" max="15983" width="0" style="1" hidden="1" customWidth="1"/>
    <col min="15984" max="15984" width="10.5703125" style="1" bestFit="1" customWidth="1"/>
    <col min="15985" max="15986" width="9.5703125" style="1" bestFit="1" customWidth="1"/>
    <col min="15987" max="15987" width="13.140625" style="1" bestFit="1" customWidth="1"/>
    <col min="15988" max="15988" width="15.140625" style="1" customWidth="1"/>
    <col min="15989" max="15989" width="0" style="1" hidden="1" customWidth="1"/>
    <col min="15990" max="15990" width="13.5703125" style="1" customWidth="1"/>
    <col min="15991" max="15991" width="16.7109375" style="1" customWidth="1"/>
    <col min="15992" max="16384" width="9.140625" style="1"/>
  </cols>
  <sheetData>
    <row r="1" spans="1:47" hidden="1" x14ac:dyDescent="0.3"/>
    <row r="2" spans="1:47" hidden="1" x14ac:dyDescent="0.3"/>
    <row r="3" spans="1:47" hidden="1" x14ac:dyDescent="0.3"/>
    <row r="4" spans="1:47" ht="33.75" customHeight="1" x14ac:dyDescent="0.3">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130" t="s">
        <v>161</v>
      </c>
      <c r="AI4" s="129"/>
      <c r="AJ4" s="129"/>
      <c r="AK4" s="6"/>
      <c r="AL4" s="6"/>
      <c r="AM4" s="6"/>
      <c r="AN4" s="6"/>
      <c r="AO4" s="98"/>
      <c r="AP4" s="7"/>
      <c r="AQ4" s="7"/>
      <c r="AR4" s="7"/>
      <c r="AS4" s="7"/>
      <c r="AT4" s="7"/>
    </row>
    <row r="5" spans="1:47" ht="66" customHeight="1" x14ac:dyDescent="0.3">
      <c r="A5" s="8"/>
      <c r="B5" s="109" t="s">
        <v>156</v>
      </c>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7" s="11" customFormat="1" ht="25.5" customHeight="1" x14ac:dyDescent="0.4">
      <c r="A6" s="9" t="s">
        <v>0</v>
      </c>
      <c r="B6" s="110" t="s">
        <v>1</v>
      </c>
      <c r="C6" s="137" t="s">
        <v>2</v>
      </c>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9"/>
      <c r="AK6" s="134" t="s">
        <v>162</v>
      </c>
      <c r="AL6" s="134"/>
      <c r="AM6" s="134"/>
      <c r="AN6" s="134"/>
      <c r="AO6" s="134"/>
      <c r="AP6" s="133"/>
      <c r="AQ6" s="99" t="s">
        <v>3</v>
      </c>
      <c r="AR6" s="99" t="s">
        <v>4</v>
      </c>
      <c r="AS6" s="99" t="s">
        <v>5</v>
      </c>
      <c r="AT6" s="114" t="s">
        <v>6</v>
      </c>
      <c r="AU6" s="10"/>
    </row>
    <row r="7" spans="1:47" ht="90" customHeight="1" x14ac:dyDescent="0.3">
      <c r="A7" s="9"/>
      <c r="B7" s="111"/>
      <c r="C7" s="99" t="s">
        <v>7</v>
      </c>
      <c r="D7" s="99" t="s">
        <v>8</v>
      </c>
      <c r="E7" s="99" t="s">
        <v>9</v>
      </c>
      <c r="F7" s="99" t="s">
        <v>10</v>
      </c>
      <c r="G7" s="99" t="s">
        <v>11</v>
      </c>
      <c r="H7" s="99" t="s">
        <v>12</v>
      </c>
      <c r="I7" s="99" t="s">
        <v>13</v>
      </c>
      <c r="J7" s="99" t="s">
        <v>14</v>
      </c>
      <c r="K7" s="99" t="s">
        <v>15</v>
      </c>
      <c r="L7" s="99" t="s">
        <v>16</v>
      </c>
      <c r="M7" s="99" t="s">
        <v>17</v>
      </c>
      <c r="N7" s="99" t="s">
        <v>18</v>
      </c>
      <c r="O7" s="99" t="s">
        <v>19</v>
      </c>
      <c r="P7" s="99" t="s">
        <v>20</v>
      </c>
      <c r="Q7" s="99" t="s">
        <v>21</v>
      </c>
      <c r="R7" s="99" t="s">
        <v>22</v>
      </c>
      <c r="S7" s="99" t="s">
        <v>23</v>
      </c>
      <c r="T7" s="99" t="s">
        <v>24</v>
      </c>
      <c r="U7" s="99" t="s">
        <v>25</v>
      </c>
      <c r="V7" s="99" t="s">
        <v>26</v>
      </c>
      <c r="W7" s="99" t="s">
        <v>27</v>
      </c>
      <c r="X7" s="99" t="s">
        <v>28</v>
      </c>
      <c r="Y7" s="99" t="s">
        <v>29</v>
      </c>
      <c r="Z7" s="99" t="s">
        <v>30</v>
      </c>
      <c r="AA7" s="99" t="s">
        <v>31</v>
      </c>
      <c r="AB7" s="103" t="s">
        <v>32</v>
      </c>
      <c r="AC7" s="99" t="s">
        <v>33</v>
      </c>
      <c r="AD7" s="105" t="s">
        <v>34</v>
      </c>
      <c r="AE7" s="105" t="s">
        <v>35</v>
      </c>
      <c r="AF7" s="101" t="s">
        <v>36</v>
      </c>
      <c r="AG7" s="107" t="s">
        <v>37</v>
      </c>
      <c r="AH7" s="101" t="s">
        <v>38</v>
      </c>
      <c r="AI7" s="99" t="s">
        <v>39</v>
      </c>
      <c r="AJ7" s="99" t="s">
        <v>40</v>
      </c>
      <c r="AK7" s="135" t="s">
        <v>163</v>
      </c>
      <c r="AL7" s="136" t="s">
        <v>41</v>
      </c>
      <c r="AM7" s="136"/>
      <c r="AN7" s="136"/>
      <c r="AO7" s="136" t="s">
        <v>164</v>
      </c>
      <c r="AP7" s="99" t="s">
        <v>42</v>
      </c>
      <c r="AQ7" s="113"/>
      <c r="AR7" s="113"/>
      <c r="AS7" s="113"/>
      <c r="AT7" s="115"/>
    </row>
    <row r="8" spans="1:47" ht="153.75" customHeight="1" x14ac:dyDescent="0.3">
      <c r="A8" s="12"/>
      <c r="B8" s="112"/>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4"/>
      <c r="AC8" s="100"/>
      <c r="AD8" s="106"/>
      <c r="AE8" s="106"/>
      <c r="AF8" s="102"/>
      <c r="AG8" s="108"/>
      <c r="AH8" s="102"/>
      <c r="AI8" s="100"/>
      <c r="AJ8" s="100"/>
      <c r="AK8" s="135"/>
      <c r="AL8" s="13" t="s">
        <v>43</v>
      </c>
      <c r="AM8" s="13" t="s">
        <v>44</v>
      </c>
      <c r="AN8" s="13" t="s">
        <v>45</v>
      </c>
      <c r="AO8" s="136"/>
      <c r="AP8" s="100"/>
      <c r="AQ8" s="100"/>
      <c r="AR8" s="100"/>
      <c r="AS8" s="100"/>
      <c r="AT8" s="116"/>
    </row>
    <row r="9" spans="1:47" s="17" customFormat="1" x14ac:dyDescent="0.25">
      <c r="A9" s="14">
        <v>1</v>
      </c>
      <c r="B9" s="15">
        <f>A9+1</f>
        <v>2</v>
      </c>
      <c r="C9" s="15">
        <f t="shared" ref="C9:AA9" si="0">B9+1</f>
        <v>3</v>
      </c>
      <c r="D9" s="15">
        <f t="shared" si="0"/>
        <v>4</v>
      </c>
      <c r="E9" s="15">
        <f t="shared" si="0"/>
        <v>5</v>
      </c>
      <c r="F9" s="15">
        <f t="shared" si="0"/>
        <v>6</v>
      </c>
      <c r="G9" s="15">
        <f t="shared" si="0"/>
        <v>7</v>
      </c>
      <c r="H9" s="15">
        <f t="shared" si="0"/>
        <v>8</v>
      </c>
      <c r="I9" s="15">
        <f t="shared" si="0"/>
        <v>9</v>
      </c>
      <c r="J9" s="15">
        <f t="shared" si="0"/>
        <v>10</v>
      </c>
      <c r="K9" s="15">
        <f t="shared" si="0"/>
        <v>11</v>
      </c>
      <c r="L9" s="15">
        <f t="shared" si="0"/>
        <v>12</v>
      </c>
      <c r="M9" s="15">
        <f t="shared" si="0"/>
        <v>13</v>
      </c>
      <c r="N9" s="15">
        <f t="shared" si="0"/>
        <v>14</v>
      </c>
      <c r="O9" s="15">
        <f t="shared" si="0"/>
        <v>15</v>
      </c>
      <c r="P9" s="15">
        <f t="shared" si="0"/>
        <v>16</v>
      </c>
      <c r="Q9" s="15">
        <f t="shared" si="0"/>
        <v>17</v>
      </c>
      <c r="R9" s="15">
        <f t="shared" si="0"/>
        <v>18</v>
      </c>
      <c r="S9" s="15">
        <f t="shared" si="0"/>
        <v>19</v>
      </c>
      <c r="T9" s="15">
        <f t="shared" si="0"/>
        <v>20</v>
      </c>
      <c r="U9" s="15">
        <f t="shared" si="0"/>
        <v>21</v>
      </c>
      <c r="V9" s="15">
        <f t="shared" si="0"/>
        <v>22</v>
      </c>
      <c r="W9" s="15">
        <f t="shared" si="0"/>
        <v>23</v>
      </c>
      <c r="X9" s="15">
        <f t="shared" si="0"/>
        <v>24</v>
      </c>
      <c r="Y9" s="15">
        <f t="shared" si="0"/>
        <v>25</v>
      </c>
      <c r="Z9" s="15">
        <f t="shared" si="0"/>
        <v>26</v>
      </c>
      <c r="AA9" s="15">
        <f t="shared" si="0"/>
        <v>27</v>
      </c>
      <c r="AB9" s="15"/>
      <c r="AC9" s="15">
        <f t="shared" ref="AC9" si="1">AA9+1</f>
        <v>28</v>
      </c>
      <c r="AD9" s="15">
        <f t="shared" ref="AD9:AT9" si="2">AC9+1</f>
        <v>29</v>
      </c>
      <c r="AE9" s="15">
        <f t="shared" si="2"/>
        <v>30</v>
      </c>
      <c r="AF9" s="15">
        <f t="shared" si="2"/>
        <v>31</v>
      </c>
      <c r="AG9" s="15">
        <f t="shared" si="2"/>
        <v>32</v>
      </c>
      <c r="AH9" s="15">
        <f t="shared" si="2"/>
        <v>33</v>
      </c>
      <c r="AI9" s="15">
        <f t="shared" si="2"/>
        <v>34</v>
      </c>
      <c r="AJ9" s="15">
        <f t="shared" si="2"/>
        <v>35</v>
      </c>
      <c r="AK9" s="15">
        <f t="shared" si="2"/>
        <v>36</v>
      </c>
      <c r="AL9" s="15">
        <f t="shared" si="2"/>
        <v>37</v>
      </c>
      <c r="AM9" s="15">
        <f t="shared" si="2"/>
        <v>38</v>
      </c>
      <c r="AN9" s="15">
        <f t="shared" si="2"/>
        <v>39</v>
      </c>
      <c r="AO9" s="15"/>
      <c r="AP9" s="15">
        <f>AN9+1</f>
        <v>40</v>
      </c>
      <c r="AQ9" s="15">
        <f t="shared" si="2"/>
        <v>41</v>
      </c>
      <c r="AR9" s="15">
        <f t="shared" si="2"/>
        <v>42</v>
      </c>
      <c r="AS9" s="15">
        <f t="shared" si="2"/>
        <v>43</v>
      </c>
      <c r="AT9" s="15">
        <f t="shared" si="2"/>
        <v>44</v>
      </c>
      <c r="AU9" s="16"/>
    </row>
    <row r="10" spans="1:47" ht="40.5" x14ac:dyDescent="0.3">
      <c r="A10" s="18">
        <v>1</v>
      </c>
      <c r="B10" s="19" t="s">
        <v>46</v>
      </c>
      <c r="C10" s="20">
        <v>6136</v>
      </c>
      <c r="D10" s="20">
        <v>3720</v>
      </c>
      <c r="E10" s="20">
        <v>2517</v>
      </c>
      <c r="F10" s="20">
        <v>0</v>
      </c>
      <c r="G10" s="20">
        <v>572</v>
      </c>
      <c r="H10" s="20">
        <v>0</v>
      </c>
      <c r="I10" s="20">
        <v>12397</v>
      </c>
      <c r="J10" s="20">
        <v>2954</v>
      </c>
      <c r="K10" s="20">
        <v>9778</v>
      </c>
      <c r="L10" s="20">
        <v>2128</v>
      </c>
      <c r="M10" s="20">
        <v>977</v>
      </c>
      <c r="N10" s="20">
        <v>4670</v>
      </c>
      <c r="O10" s="20">
        <v>4818</v>
      </c>
      <c r="P10" s="20">
        <v>1694</v>
      </c>
      <c r="Q10" s="20">
        <v>1530</v>
      </c>
      <c r="R10" s="20">
        <v>4608</v>
      </c>
      <c r="S10" s="20">
        <v>1154</v>
      </c>
      <c r="T10" s="20">
        <v>3828</v>
      </c>
      <c r="U10" s="20">
        <v>4070</v>
      </c>
      <c r="V10" s="20">
        <v>0</v>
      </c>
      <c r="W10" s="20">
        <v>2278</v>
      </c>
      <c r="X10" s="20">
        <v>9221</v>
      </c>
      <c r="Y10" s="20">
        <v>0</v>
      </c>
      <c r="Z10" s="20">
        <v>3590</v>
      </c>
      <c r="AA10" s="20">
        <v>0</v>
      </c>
      <c r="AB10" s="20">
        <v>2103</v>
      </c>
      <c r="AC10" s="20">
        <v>1526</v>
      </c>
      <c r="AD10" s="20">
        <v>0</v>
      </c>
      <c r="AE10" s="20">
        <v>0</v>
      </c>
      <c r="AF10" s="21">
        <v>86269</v>
      </c>
      <c r="AG10" s="22">
        <v>543</v>
      </c>
      <c r="AH10" s="21">
        <v>86812</v>
      </c>
      <c r="AI10" s="22">
        <v>0</v>
      </c>
      <c r="AJ10" s="22">
        <v>0</v>
      </c>
      <c r="AK10" s="22">
        <v>0</v>
      </c>
      <c r="AL10" s="22">
        <v>0</v>
      </c>
      <c r="AM10" s="22">
        <v>0</v>
      </c>
      <c r="AN10" s="22">
        <v>0</v>
      </c>
      <c r="AO10" s="22">
        <v>0</v>
      </c>
      <c r="AP10" s="23">
        <v>0</v>
      </c>
      <c r="AQ10" s="24">
        <v>442</v>
      </c>
      <c r="AR10" s="24">
        <v>0</v>
      </c>
      <c r="AS10" s="22">
        <v>0</v>
      </c>
      <c r="AT10" s="25">
        <v>87254</v>
      </c>
      <c r="AU10" s="26"/>
    </row>
    <row r="11" spans="1:47" s="27" customFormat="1" ht="40.5" x14ac:dyDescent="0.3">
      <c r="A11" s="18">
        <v>2</v>
      </c>
      <c r="B11" s="19" t="s">
        <v>47</v>
      </c>
      <c r="C11" s="20">
        <v>1424</v>
      </c>
      <c r="D11" s="20">
        <v>2168</v>
      </c>
      <c r="E11" s="20">
        <v>3370</v>
      </c>
      <c r="F11" s="20">
        <v>0</v>
      </c>
      <c r="G11" s="20">
        <v>3123</v>
      </c>
      <c r="H11" s="20">
        <v>0</v>
      </c>
      <c r="I11" s="20">
        <v>3928</v>
      </c>
      <c r="J11" s="20">
        <v>0</v>
      </c>
      <c r="K11" s="20">
        <v>5592</v>
      </c>
      <c r="L11" s="20">
        <v>302</v>
      </c>
      <c r="M11" s="20">
        <v>1227</v>
      </c>
      <c r="N11" s="20">
        <v>8565</v>
      </c>
      <c r="O11" s="20">
        <v>8558</v>
      </c>
      <c r="P11" s="20">
        <v>2465</v>
      </c>
      <c r="Q11" s="20">
        <v>5259</v>
      </c>
      <c r="R11" s="20">
        <v>6737</v>
      </c>
      <c r="S11" s="20">
        <v>0</v>
      </c>
      <c r="T11" s="20">
        <v>2100</v>
      </c>
      <c r="U11" s="20">
        <v>0</v>
      </c>
      <c r="V11" s="20">
        <v>2041</v>
      </c>
      <c r="W11" s="20">
        <v>2917</v>
      </c>
      <c r="X11" s="20">
        <v>9026</v>
      </c>
      <c r="Y11" s="20">
        <v>0</v>
      </c>
      <c r="Z11" s="20">
        <v>0</v>
      </c>
      <c r="AA11" s="20">
        <v>0</v>
      </c>
      <c r="AB11" s="20">
        <v>0</v>
      </c>
      <c r="AC11" s="20">
        <v>0</v>
      </c>
      <c r="AD11" s="20">
        <v>7818</v>
      </c>
      <c r="AE11" s="20">
        <v>979</v>
      </c>
      <c r="AF11" s="21">
        <v>77599</v>
      </c>
      <c r="AG11" s="22">
        <v>0</v>
      </c>
      <c r="AH11" s="21">
        <v>77599</v>
      </c>
      <c r="AI11" s="22">
        <v>0</v>
      </c>
      <c r="AJ11" s="22">
        <v>0</v>
      </c>
      <c r="AK11" s="22">
        <v>0</v>
      </c>
      <c r="AL11" s="22">
        <v>0</v>
      </c>
      <c r="AM11" s="22">
        <v>0</v>
      </c>
      <c r="AN11" s="22">
        <v>0</v>
      </c>
      <c r="AO11" s="22">
        <v>0</v>
      </c>
      <c r="AP11" s="23">
        <v>0</v>
      </c>
      <c r="AQ11" s="24">
        <v>250</v>
      </c>
      <c r="AR11" s="24">
        <v>0</v>
      </c>
      <c r="AS11" s="22">
        <v>0</v>
      </c>
      <c r="AT11" s="25">
        <v>77849</v>
      </c>
      <c r="AU11" s="26"/>
    </row>
    <row r="12" spans="1:47" ht="23.25" customHeight="1" x14ac:dyDescent="0.3">
      <c r="A12" s="18" t="s">
        <v>48</v>
      </c>
      <c r="B12" s="19" t="s">
        <v>49</v>
      </c>
      <c r="C12" s="20">
        <v>0</v>
      </c>
      <c r="D12" s="20">
        <v>0</v>
      </c>
      <c r="E12" s="20">
        <v>0</v>
      </c>
      <c r="F12" s="20">
        <v>10337</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33904</v>
      </c>
      <c r="Z12" s="20">
        <v>0</v>
      </c>
      <c r="AA12" s="20">
        <v>0</v>
      </c>
      <c r="AB12" s="20">
        <v>0</v>
      </c>
      <c r="AC12" s="20">
        <v>0</v>
      </c>
      <c r="AD12" s="20">
        <v>0</v>
      </c>
      <c r="AE12" s="20">
        <v>0</v>
      </c>
      <c r="AF12" s="21">
        <v>44241</v>
      </c>
      <c r="AG12" s="22">
        <v>21</v>
      </c>
      <c r="AH12" s="21">
        <v>44262</v>
      </c>
      <c r="AI12" s="22">
        <v>0</v>
      </c>
      <c r="AJ12" s="22">
        <v>0</v>
      </c>
      <c r="AK12" s="22">
        <v>0</v>
      </c>
      <c r="AL12" s="22">
        <v>0</v>
      </c>
      <c r="AM12" s="22">
        <v>0</v>
      </c>
      <c r="AN12" s="22">
        <v>0</v>
      </c>
      <c r="AO12" s="22">
        <v>0</v>
      </c>
      <c r="AP12" s="23">
        <v>0</v>
      </c>
      <c r="AQ12" s="22">
        <v>0</v>
      </c>
      <c r="AR12" s="22">
        <v>0</v>
      </c>
      <c r="AS12" s="22">
        <v>0</v>
      </c>
      <c r="AT12" s="25">
        <v>44262</v>
      </c>
      <c r="AU12" s="26"/>
    </row>
    <row r="13" spans="1:47" ht="23.25" customHeight="1" x14ac:dyDescent="0.3">
      <c r="A13" s="18">
        <v>4</v>
      </c>
      <c r="B13" s="19" t="s">
        <v>50</v>
      </c>
      <c r="C13" s="20">
        <v>0</v>
      </c>
      <c r="D13" s="20">
        <v>0</v>
      </c>
      <c r="E13" s="20">
        <v>0</v>
      </c>
      <c r="F13" s="20">
        <v>0</v>
      </c>
      <c r="G13" s="20">
        <v>0</v>
      </c>
      <c r="H13" s="20">
        <v>0</v>
      </c>
      <c r="I13" s="20">
        <v>0</v>
      </c>
      <c r="J13" s="20">
        <v>0</v>
      </c>
      <c r="K13" s="20">
        <v>5750</v>
      </c>
      <c r="L13" s="20">
        <v>0</v>
      </c>
      <c r="M13" s="20">
        <v>0</v>
      </c>
      <c r="N13" s="20">
        <v>0</v>
      </c>
      <c r="O13" s="20">
        <v>0</v>
      </c>
      <c r="P13" s="20">
        <v>0</v>
      </c>
      <c r="Q13" s="20">
        <v>0</v>
      </c>
      <c r="R13" s="20">
        <v>0</v>
      </c>
      <c r="S13" s="20">
        <v>0</v>
      </c>
      <c r="T13" s="20">
        <v>0</v>
      </c>
      <c r="U13" s="20">
        <v>0</v>
      </c>
      <c r="V13" s="20">
        <v>0</v>
      </c>
      <c r="W13" s="20">
        <v>0</v>
      </c>
      <c r="X13" s="20">
        <v>0</v>
      </c>
      <c r="Y13" s="20">
        <v>0</v>
      </c>
      <c r="Z13" s="20">
        <v>0</v>
      </c>
      <c r="AA13" s="20">
        <v>32422</v>
      </c>
      <c r="AB13" s="20">
        <v>0</v>
      </c>
      <c r="AC13" s="20">
        <v>0</v>
      </c>
      <c r="AD13" s="20">
        <v>0</v>
      </c>
      <c r="AE13" s="20">
        <v>0</v>
      </c>
      <c r="AF13" s="21">
        <v>38172</v>
      </c>
      <c r="AG13" s="22">
        <v>0</v>
      </c>
      <c r="AH13" s="21">
        <v>38172</v>
      </c>
      <c r="AI13" s="22">
        <v>0</v>
      </c>
      <c r="AJ13" s="22">
        <v>0</v>
      </c>
      <c r="AK13" s="22">
        <v>0</v>
      </c>
      <c r="AL13" s="22">
        <v>0</v>
      </c>
      <c r="AM13" s="22">
        <v>0</v>
      </c>
      <c r="AN13" s="22">
        <v>0</v>
      </c>
      <c r="AO13" s="22">
        <v>0</v>
      </c>
      <c r="AP13" s="23">
        <v>0</v>
      </c>
      <c r="AQ13" s="22">
        <v>0</v>
      </c>
      <c r="AR13" s="22">
        <v>0</v>
      </c>
      <c r="AS13" s="22">
        <v>0</v>
      </c>
      <c r="AT13" s="25">
        <v>38172</v>
      </c>
      <c r="AU13" s="26"/>
    </row>
    <row r="14" spans="1:47" ht="23.25" customHeight="1" x14ac:dyDescent="0.3">
      <c r="A14" s="18">
        <v>5</v>
      </c>
      <c r="B14" s="19" t="s">
        <v>51</v>
      </c>
      <c r="C14" s="20">
        <v>0</v>
      </c>
      <c r="D14" s="20">
        <v>0</v>
      </c>
      <c r="E14" s="20">
        <v>0</v>
      </c>
      <c r="F14" s="20">
        <v>0</v>
      </c>
      <c r="G14" s="20">
        <v>0</v>
      </c>
      <c r="H14" s="20">
        <v>0</v>
      </c>
      <c r="I14" s="20">
        <v>0</v>
      </c>
      <c r="J14" s="20">
        <v>0</v>
      </c>
      <c r="K14" s="20">
        <v>0</v>
      </c>
      <c r="L14" s="20">
        <v>0</v>
      </c>
      <c r="M14" s="20">
        <v>0</v>
      </c>
      <c r="N14" s="20">
        <v>0</v>
      </c>
      <c r="O14" s="20">
        <v>9740</v>
      </c>
      <c r="P14" s="20">
        <v>0</v>
      </c>
      <c r="Q14" s="20">
        <v>0</v>
      </c>
      <c r="R14" s="20">
        <v>0</v>
      </c>
      <c r="S14" s="20">
        <v>0</v>
      </c>
      <c r="T14" s="20">
        <v>0</v>
      </c>
      <c r="U14" s="20">
        <v>0</v>
      </c>
      <c r="V14" s="20">
        <v>0</v>
      </c>
      <c r="W14" s="20">
        <v>0</v>
      </c>
      <c r="X14" s="20">
        <v>0</v>
      </c>
      <c r="Y14" s="20">
        <v>0</v>
      </c>
      <c r="Z14" s="20">
        <v>0</v>
      </c>
      <c r="AA14" s="20">
        <v>0</v>
      </c>
      <c r="AB14" s="20">
        <v>0</v>
      </c>
      <c r="AC14" s="20">
        <v>0</v>
      </c>
      <c r="AD14" s="20">
        <v>0</v>
      </c>
      <c r="AE14" s="20">
        <v>0</v>
      </c>
      <c r="AF14" s="21">
        <v>9740</v>
      </c>
      <c r="AG14" s="22">
        <v>0</v>
      </c>
      <c r="AH14" s="21">
        <v>9740</v>
      </c>
      <c r="AI14" s="22">
        <v>0</v>
      </c>
      <c r="AJ14" s="22">
        <v>0</v>
      </c>
      <c r="AK14" s="22">
        <v>0</v>
      </c>
      <c r="AL14" s="22">
        <v>0</v>
      </c>
      <c r="AM14" s="22">
        <v>0</v>
      </c>
      <c r="AN14" s="22">
        <v>0</v>
      </c>
      <c r="AO14" s="22">
        <v>0</v>
      </c>
      <c r="AP14" s="23">
        <v>0</v>
      </c>
      <c r="AQ14" s="22">
        <v>0</v>
      </c>
      <c r="AR14" s="22">
        <v>0</v>
      </c>
      <c r="AS14" s="22">
        <v>0</v>
      </c>
      <c r="AT14" s="25">
        <v>9740</v>
      </c>
      <c r="AU14" s="26"/>
    </row>
    <row r="15" spans="1:47" ht="20.25" x14ac:dyDescent="0.3">
      <c r="A15" s="28"/>
      <c r="B15" s="29" t="s">
        <v>52</v>
      </c>
      <c r="C15" s="30">
        <v>7560</v>
      </c>
      <c r="D15" s="30">
        <v>5888</v>
      </c>
      <c r="E15" s="30">
        <v>5887</v>
      </c>
      <c r="F15" s="30">
        <v>10337</v>
      </c>
      <c r="G15" s="30">
        <v>3695</v>
      </c>
      <c r="H15" s="30">
        <v>0</v>
      </c>
      <c r="I15" s="30">
        <v>16325</v>
      </c>
      <c r="J15" s="30">
        <v>2954</v>
      </c>
      <c r="K15" s="30">
        <v>21120</v>
      </c>
      <c r="L15" s="30">
        <v>2430</v>
      </c>
      <c r="M15" s="30">
        <v>2204</v>
      </c>
      <c r="N15" s="30">
        <v>13235</v>
      </c>
      <c r="O15" s="30">
        <v>23116</v>
      </c>
      <c r="P15" s="30">
        <v>4159</v>
      </c>
      <c r="Q15" s="30">
        <v>6789</v>
      </c>
      <c r="R15" s="30">
        <v>11345</v>
      </c>
      <c r="S15" s="30">
        <v>1154</v>
      </c>
      <c r="T15" s="30">
        <v>5928</v>
      </c>
      <c r="U15" s="30">
        <v>4070</v>
      </c>
      <c r="V15" s="30">
        <v>2041</v>
      </c>
      <c r="W15" s="30">
        <v>5195</v>
      </c>
      <c r="X15" s="30">
        <v>18247</v>
      </c>
      <c r="Y15" s="30">
        <v>33904</v>
      </c>
      <c r="Z15" s="30">
        <v>3590</v>
      </c>
      <c r="AA15" s="30">
        <v>32422</v>
      </c>
      <c r="AB15" s="30">
        <v>2103</v>
      </c>
      <c r="AC15" s="30">
        <v>1526</v>
      </c>
      <c r="AD15" s="30">
        <v>7818</v>
      </c>
      <c r="AE15" s="30">
        <v>979</v>
      </c>
      <c r="AF15" s="30">
        <v>256021</v>
      </c>
      <c r="AG15" s="30">
        <v>564</v>
      </c>
      <c r="AH15" s="30">
        <v>256585</v>
      </c>
      <c r="AI15" s="30">
        <v>0</v>
      </c>
      <c r="AJ15" s="30">
        <v>0</v>
      </c>
      <c r="AK15" s="30">
        <v>0</v>
      </c>
      <c r="AL15" s="30">
        <v>0</v>
      </c>
      <c r="AM15" s="30">
        <v>0</v>
      </c>
      <c r="AN15" s="30">
        <v>0</v>
      </c>
      <c r="AO15" s="30">
        <v>0</v>
      </c>
      <c r="AP15" s="30">
        <v>0</v>
      </c>
      <c r="AQ15" s="30">
        <v>692</v>
      </c>
      <c r="AR15" s="30">
        <v>0</v>
      </c>
      <c r="AS15" s="30">
        <v>0</v>
      </c>
      <c r="AT15" s="30">
        <v>257277</v>
      </c>
      <c r="AU15" s="26"/>
    </row>
    <row r="16" spans="1:47" ht="21.75" customHeight="1" x14ac:dyDescent="0.3">
      <c r="A16" s="18">
        <v>6</v>
      </c>
      <c r="B16" s="19" t="s">
        <v>53</v>
      </c>
      <c r="C16" s="20">
        <v>3572</v>
      </c>
      <c r="D16" s="20">
        <v>1180</v>
      </c>
      <c r="E16" s="20">
        <v>2860</v>
      </c>
      <c r="F16" s="20">
        <v>0</v>
      </c>
      <c r="G16" s="20">
        <v>3828</v>
      </c>
      <c r="H16" s="20">
        <v>9900</v>
      </c>
      <c r="I16" s="20">
        <v>14247</v>
      </c>
      <c r="J16" s="20">
        <v>300</v>
      </c>
      <c r="K16" s="20">
        <v>29560</v>
      </c>
      <c r="L16" s="20">
        <v>0</v>
      </c>
      <c r="M16" s="20">
        <v>2134</v>
      </c>
      <c r="N16" s="20">
        <v>13969</v>
      </c>
      <c r="O16" s="20">
        <v>18885</v>
      </c>
      <c r="P16" s="20">
        <v>600</v>
      </c>
      <c r="Q16" s="20">
        <v>0</v>
      </c>
      <c r="R16" s="20">
        <v>1515</v>
      </c>
      <c r="S16" s="20">
        <v>132937</v>
      </c>
      <c r="T16" s="20">
        <v>4585</v>
      </c>
      <c r="U16" s="20">
        <v>4191</v>
      </c>
      <c r="V16" s="20">
        <v>0</v>
      </c>
      <c r="W16" s="20">
        <v>14808</v>
      </c>
      <c r="X16" s="20">
        <v>11444</v>
      </c>
      <c r="Y16" s="20">
        <v>5710</v>
      </c>
      <c r="Z16" s="20">
        <v>610</v>
      </c>
      <c r="AA16" s="20">
        <v>0</v>
      </c>
      <c r="AB16" s="20">
        <v>0</v>
      </c>
      <c r="AC16" s="20">
        <v>0</v>
      </c>
      <c r="AD16" s="20">
        <v>11470</v>
      </c>
      <c r="AE16" s="20">
        <v>328</v>
      </c>
      <c r="AF16" s="21">
        <v>288633</v>
      </c>
      <c r="AG16" s="22">
        <v>0</v>
      </c>
      <c r="AH16" s="21">
        <v>288633</v>
      </c>
      <c r="AI16" s="22">
        <v>64776</v>
      </c>
      <c r="AJ16" s="22">
        <v>176471</v>
      </c>
      <c r="AK16" s="22">
        <v>0</v>
      </c>
      <c r="AL16" s="22">
        <v>0</v>
      </c>
      <c r="AM16" s="22">
        <v>0</v>
      </c>
      <c r="AN16" s="22">
        <v>0</v>
      </c>
      <c r="AO16" s="22">
        <v>0</v>
      </c>
      <c r="AP16" s="23">
        <v>0</v>
      </c>
      <c r="AQ16" s="22">
        <v>0</v>
      </c>
      <c r="AR16" s="22">
        <v>1000</v>
      </c>
      <c r="AS16" s="22">
        <v>0</v>
      </c>
      <c r="AT16" s="25">
        <v>530880</v>
      </c>
      <c r="AU16" s="26"/>
    </row>
    <row r="17" spans="1:47" ht="20.25" x14ac:dyDescent="0.3">
      <c r="A17" s="18">
        <v>7</v>
      </c>
      <c r="B17" s="19" t="s">
        <v>54</v>
      </c>
      <c r="C17" s="20">
        <v>0</v>
      </c>
      <c r="D17" s="20">
        <v>0</v>
      </c>
      <c r="E17" s="20">
        <v>0</v>
      </c>
      <c r="F17" s="20">
        <v>0</v>
      </c>
      <c r="G17" s="20">
        <v>0</v>
      </c>
      <c r="H17" s="20">
        <v>0</v>
      </c>
      <c r="I17" s="20">
        <v>0</v>
      </c>
      <c r="J17" s="20">
        <v>0</v>
      </c>
      <c r="K17" s="20">
        <v>0</v>
      </c>
      <c r="L17" s="20">
        <v>0</v>
      </c>
      <c r="M17" s="20">
        <v>0</v>
      </c>
      <c r="N17" s="20">
        <v>0</v>
      </c>
      <c r="O17" s="20">
        <v>0</v>
      </c>
      <c r="P17" s="20">
        <v>0</v>
      </c>
      <c r="Q17" s="20">
        <v>0</v>
      </c>
      <c r="R17" s="20">
        <v>0</v>
      </c>
      <c r="S17" s="20">
        <v>0</v>
      </c>
      <c r="T17" s="20">
        <v>0</v>
      </c>
      <c r="U17" s="20">
        <v>0</v>
      </c>
      <c r="V17" s="20">
        <v>0</v>
      </c>
      <c r="W17" s="20">
        <v>0</v>
      </c>
      <c r="X17" s="20">
        <v>0</v>
      </c>
      <c r="Y17" s="20">
        <v>0</v>
      </c>
      <c r="Z17" s="20">
        <v>0</v>
      </c>
      <c r="AA17" s="20">
        <v>0</v>
      </c>
      <c r="AB17" s="20">
        <v>0</v>
      </c>
      <c r="AC17" s="20">
        <v>0</v>
      </c>
      <c r="AD17" s="20">
        <v>0</v>
      </c>
      <c r="AE17" s="20">
        <v>0</v>
      </c>
      <c r="AF17" s="21">
        <v>0</v>
      </c>
      <c r="AG17" s="22">
        <v>0</v>
      </c>
      <c r="AH17" s="21">
        <v>0</v>
      </c>
      <c r="AI17" s="22">
        <v>0</v>
      </c>
      <c r="AJ17" s="22">
        <v>0</v>
      </c>
      <c r="AK17" s="22">
        <v>0</v>
      </c>
      <c r="AL17" s="22">
        <v>0</v>
      </c>
      <c r="AM17" s="22">
        <v>0</v>
      </c>
      <c r="AN17" s="22">
        <v>0</v>
      </c>
      <c r="AO17" s="22">
        <v>0</v>
      </c>
      <c r="AP17" s="23">
        <v>0</v>
      </c>
      <c r="AQ17" s="22">
        <v>0</v>
      </c>
      <c r="AR17" s="22">
        <v>0</v>
      </c>
      <c r="AS17" s="22">
        <v>0</v>
      </c>
      <c r="AT17" s="25">
        <v>0</v>
      </c>
      <c r="AU17" s="26"/>
    </row>
    <row r="18" spans="1:47" ht="20.25" x14ac:dyDescent="0.3">
      <c r="A18" s="18">
        <v>8</v>
      </c>
      <c r="B18" s="19" t="s">
        <v>55</v>
      </c>
      <c r="C18" s="20">
        <v>0</v>
      </c>
      <c r="D18" s="20">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0">
        <v>0</v>
      </c>
      <c r="AB18" s="20">
        <v>0</v>
      </c>
      <c r="AC18" s="20">
        <v>0</v>
      </c>
      <c r="AD18" s="20">
        <v>0</v>
      </c>
      <c r="AE18" s="20">
        <v>0</v>
      </c>
      <c r="AF18" s="21">
        <v>0</v>
      </c>
      <c r="AG18" s="22">
        <v>0</v>
      </c>
      <c r="AH18" s="21">
        <v>0</v>
      </c>
      <c r="AI18" s="22">
        <v>0</v>
      </c>
      <c r="AJ18" s="22">
        <v>0</v>
      </c>
      <c r="AK18" s="22">
        <v>0</v>
      </c>
      <c r="AL18" s="22">
        <v>0</v>
      </c>
      <c r="AM18" s="22">
        <v>0</v>
      </c>
      <c r="AN18" s="22">
        <v>0</v>
      </c>
      <c r="AO18" s="22">
        <v>0</v>
      </c>
      <c r="AP18" s="23">
        <v>0</v>
      </c>
      <c r="AQ18" s="22">
        <v>0</v>
      </c>
      <c r="AR18" s="22">
        <v>0</v>
      </c>
      <c r="AS18" s="22">
        <v>0</v>
      </c>
      <c r="AT18" s="25">
        <v>0</v>
      </c>
      <c r="AU18" s="26"/>
    </row>
    <row r="19" spans="1:47" ht="20.25" x14ac:dyDescent="0.3">
      <c r="A19" s="18">
        <v>9</v>
      </c>
      <c r="B19" s="19" t="s">
        <v>56</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0">
        <v>0</v>
      </c>
      <c r="AE19" s="20">
        <v>0</v>
      </c>
      <c r="AF19" s="21">
        <v>0</v>
      </c>
      <c r="AG19" s="22">
        <v>31953</v>
      </c>
      <c r="AH19" s="21">
        <v>31953</v>
      </c>
      <c r="AI19" s="22">
        <v>0</v>
      </c>
      <c r="AJ19" s="22">
        <v>0</v>
      </c>
      <c r="AK19" s="22">
        <v>0</v>
      </c>
      <c r="AL19" s="22">
        <v>0</v>
      </c>
      <c r="AM19" s="22">
        <v>0</v>
      </c>
      <c r="AN19" s="22">
        <v>0</v>
      </c>
      <c r="AO19" s="22">
        <v>0</v>
      </c>
      <c r="AP19" s="23">
        <v>0</v>
      </c>
      <c r="AQ19" s="22">
        <v>0</v>
      </c>
      <c r="AR19" s="22">
        <v>0</v>
      </c>
      <c r="AS19" s="22">
        <v>0</v>
      </c>
      <c r="AT19" s="25">
        <v>31953</v>
      </c>
      <c r="AU19" s="26"/>
    </row>
    <row r="20" spans="1:47" ht="25.5" customHeight="1" x14ac:dyDescent="0.3">
      <c r="A20" s="18">
        <v>10</v>
      </c>
      <c r="B20" s="19" t="s">
        <v>57</v>
      </c>
      <c r="C20" s="20">
        <v>66062</v>
      </c>
      <c r="D20" s="20">
        <v>0</v>
      </c>
      <c r="E20" s="20">
        <v>0</v>
      </c>
      <c r="F20" s="20">
        <v>0</v>
      </c>
      <c r="G20" s="20">
        <v>4329</v>
      </c>
      <c r="H20" s="20">
        <v>0</v>
      </c>
      <c r="I20" s="20">
        <v>0</v>
      </c>
      <c r="J20" s="20">
        <v>0</v>
      </c>
      <c r="K20" s="20">
        <v>0</v>
      </c>
      <c r="L20" s="20">
        <v>0</v>
      </c>
      <c r="M20" s="20">
        <v>0</v>
      </c>
      <c r="N20" s="20">
        <v>0</v>
      </c>
      <c r="O20" s="20">
        <v>4870</v>
      </c>
      <c r="P20" s="20">
        <v>0</v>
      </c>
      <c r="Q20" s="20">
        <v>0</v>
      </c>
      <c r="R20" s="20">
        <v>0</v>
      </c>
      <c r="S20" s="20">
        <v>3601</v>
      </c>
      <c r="T20" s="20">
        <v>0</v>
      </c>
      <c r="U20" s="20">
        <v>0</v>
      </c>
      <c r="V20" s="20">
        <v>0</v>
      </c>
      <c r="W20" s="20">
        <v>0</v>
      </c>
      <c r="X20" s="20">
        <v>250</v>
      </c>
      <c r="Y20" s="20">
        <v>0</v>
      </c>
      <c r="Z20" s="20">
        <v>0</v>
      </c>
      <c r="AA20" s="20">
        <v>0</v>
      </c>
      <c r="AB20" s="20">
        <v>0</v>
      </c>
      <c r="AC20" s="20">
        <v>3052</v>
      </c>
      <c r="AD20" s="20">
        <v>0</v>
      </c>
      <c r="AE20" s="20">
        <v>0</v>
      </c>
      <c r="AF20" s="21">
        <v>82164</v>
      </c>
      <c r="AG20" s="22">
        <v>0</v>
      </c>
      <c r="AH20" s="21">
        <v>82164</v>
      </c>
      <c r="AI20" s="22">
        <v>0</v>
      </c>
      <c r="AJ20" s="22">
        <v>0</v>
      </c>
      <c r="AK20" s="22">
        <v>0</v>
      </c>
      <c r="AL20" s="22">
        <v>0</v>
      </c>
      <c r="AM20" s="22">
        <v>0</v>
      </c>
      <c r="AN20" s="22">
        <v>0</v>
      </c>
      <c r="AO20" s="22">
        <v>0</v>
      </c>
      <c r="AP20" s="23">
        <v>0</v>
      </c>
      <c r="AQ20" s="22">
        <v>0</v>
      </c>
      <c r="AR20" s="22">
        <v>0</v>
      </c>
      <c r="AS20" s="22">
        <v>0</v>
      </c>
      <c r="AT20" s="25">
        <v>82164</v>
      </c>
      <c r="AU20" s="26"/>
    </row>
    <row r="21" spans="1:47" ht="23.25" customHeight="1" x14ac:dyDescent="0.3">
      <c r="A21" s="18">
        <v>11</v>
      </c>
      <c r="B21" s="19" t="s">
        <v>58</v>
      </c>
      <c r="C21" s="20">
        <v>5212</v>
      </c>
      <c r="D21" s="20">
        <v>873</v>
      </c>
      <c r="E21" s="20">
        <v>0</v>
      </c>
      <c r="F21" s="20">
        <v>0</v>
      </c>
      <c r="G21" s="20">
        <v>11568</v>
      </c>
      <c r="H21" s="20">
        <v>13072</v>
      </c>
      <c r="I21" s="20">
        <v>205</v>
      </c>
      <c r="J21" s="20">
        <v>0</v>
      </c>
      <c r="K21" s="20">
        <v>9309</v>
      </c>
      <c r="L21" s="20">
        <v>0</v>
      </c>
      <c r="M21" s="20">
        <v>1453</v>
      </c>
      <c r="N21" s="20">
        <v>13925</v>
      </c>
      <c r="O21" s="20">
        <v>12376</v>
      </c>
      <c r="P21" s="20">
        <v>0</v>
      </c>
      <c r="Q21" s="20">
        <v>339627</v>
      </c>
      <c r="R21" s="20">
        <v>2619</v>
      </c>
      <c r="S21" s="20">
        <v>0</v>
      </c>
      <c r="T21" s="20">
        <v>5747</v>
      </c>
      <c r="U21" s="20">
        <v>0</v>
      </c>
      <c r="V21" s="20">
        <v>2139</v>
      </c>
      <c r="W21" s="20">
        <v>11550</v>
      </c>
      <c r="X21" s="20">
        <v>4125</v>
      </c>
      <c r="Y21" s="20">
        <v>0</v>
      </c>
      <c r="Z21" s="20">
        <v>0</v>
      </c>
      <c r="AA21" s="20">
        <v>0</v>
      </c>
      <c r="AB21" s="20">
        <v>0</v>
      </c>
      <c r="AC21" s="20">
        <v>3052</v>
      </c>
      <c r="AD21" s="20">
        <v>7565</v>
      </c>
      <c r="AE21" s="20">
        <v>434</v>
      </c>
      <c r="AF21" s="21">
        <v>444851</v>
      </c>
      <c r="AG21" s="22">
        <v>0</v>
      </c>
      <c r="AH21" s="21">
        <v>444851</v>
      </c>
      <c r="AI21" s="22">
        <v>92732</v>
      </c>
      <c r="AJ21" s="22">
        <v>858</v>
      </c>
      <c r="AK21" s="22">
        <v>0</v>
      </c>
      <c r="AL21" s="22">
        <v>0</v>
      </c>
      <c r="AM21" s="22">
        <v>0</v>
      </c>
      <c r="AN21" s="22">
        <v>0</v>
      </c>
      <c r="AO21" s="22">
        <v>0</v>
      </c>
      <c r="AP21" s="23">
        <v>0</v>
      </c>
      <c r="AQ21" s="22">
        <v>0</v>
      </c>
      <c r="AR21" s="22">
        <v>0</v>
      </c>
      <c r="AS21" s="22">
        <v>0</v>
      </c>
      <c r="AT21" s="25">
        <v>538441</v>
      </c>
      <c r="AU21" s="26"/>
    </row>
    <row r="22" spans="1:47" ht="24" customHeight="1" x14ac:dyDescent="0.3">
      <c r="A22" s="28"/>
      <c r="B22" s="29" t="s">
        <v>59</v>
      </c>
      <c r="C22" s="30">
        <v>74846</v>
      </c>
      <c r="D22" s="30">
        <v>2053</v>
      </c>
      <c r="E22" s="30">
        <v>2860</v>
      </c>
      <c r="F22" s="30">
        <v>0</v>
      </c>
      <c r="G22" s="30">
        <v>19725</v>
      </c>
      <c r="H22" s="30">
        <v>22972</v>
      </c>
      <c r="I22" s="30">
        <v>14452</v>
      </c>
      <c r="J22" s="30">
        <v>300</v>
      </c>
      <c r="K22" s="30">
        <v>38869</v>
      </c>
      <c r="L22" s="30">
        <v>0</v>
      </c>
      <c r="M22" s="30">
        <v>3587</v>
      </c>
      <c r="N22" s="30">
        <v>27894</v>
      </c>
      <c r="O22" s="30">
        <v>36131</v>
      </c>
      <c r="P22" s="30">
        <v>600</v>
      </c>
      <c r="Q22" s="30">
        <v>339627</v>
      </c>
      <c r="R22" s="30">
        <v>4134</v>
      </c>
      <c r="S22" s="30">
        <v>136538</v>
      </c>
      <c r="T22" s="30">
        <v>10332</v>
      </c>
      <c r="U22" s="30">
        <v>4191</v>
      </c>
      <c r="V22" s="30">
        <v>2139</v>
      </c>
      <c r="W22" s="30">
        <v>26358</v>
      </c>
      <c r="X22" s="30">
        <v>15819</v>
      </c>
      <c r="Y22" s="30">
        <v>5710</v>
      </c>
      <c r="Z22" s="30">
        <v>610</v>
      </c>
      <c r="AA22" s="30">
        <v>0</v>
      </c>
      <c r="AB22" s="30">
        <v>0</v>
      </c>
      <c r="AC22" s="30">
        <v>6104</v>
      </c>
      <c r="AD22" s="30">
        <v>19035</v>
      </c>
      <c r="AE22" s="30">
        <v>762</v>
      </c>
      <c r="AF22" s="30">
        <v>815648</v>
      </c>
      <c r="AG22" s="30">
        <v>31953</v>
      </c>
      <c r="AH22" s="30">
        <v>847601</v>
      </c>
      <c r="AI22" s="30">
        <v>157508</v>
      </c>
      <c r="AJ22" s="30">
        <v>177329</v>
      </c>
      <c r="AK22" s="30">
        <v>0</v>
      </c>
      <c r="AL22" s="30">
        <v>0</v>
      </c>
      <c r="AM22" s="30">
        <v>0</v>
      </c>
      <c r="AN22" s="30">
        <v>0</v>
      </c>
      <c r="AO22" s="30">
        <v>0</v>
      </c>
      <c r="AP22" s="30">
        <v>0</v>
      </c>
      <c r="AQ22" s="30">
        <v>0</v>
      </c>
      <c r="AR22" s="30">
        <v>1000</v>
      </c>
      <c r="AS22" s="30">
        <v>0</v>
      </c>
      <c r="AT22" s="30">
        <v>1183438</v>
      </c>
      <c r="AU22" s="26"/>
    </row>
    <row r="23" spans="1:47" ht="50.25" customHeight="1" x14ac:dyDescent="0.3">
      <c r="A23" s="31">
        <v>12</v>
      </c>
      <c r="B23" s="19" t="s">
        <v>60</v>
      </c>
      <c r="C23" s="20">
        <v>0</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20">
        <v>0</v>
      </c>
      <c r="AD23" s="20">
        <v>0</v>
      </c>
      <c r="AE23" s="20">
        <v>0</v>
      </c>
      <c r="AF23" s="21">
        <v>0</v>
      </c>
      <c r="AG23" s="22">
        <v>2785</v>
      </c>
      <c r="AH23" s="21">
        <v>2785</v>
      </c>
      <c r="AI23" s="22">
        <v>0</v>
      </c>
      <c r="AJ23" s="22">
        <v>0</v>
      </c>
      <c r="AK23" s="22">
        <v>0</v>
      </c>
      <c r="AL23" s="22">
        <v>0</v>
      </c>
      <c r="AM23" s="22">
        <v>0</v>
      </c>
      <c r="AN23" s="22">
        <v>0</v>
      </c>
      <c r="AO23" s="22">
        <v>0</v>
      </c>
      <c r="AP23" s="23">
        <v>0</v>
      </c>
      <c r="AQ23" s="22">
        <v>0</v>
      </c>
      <c r="AR23" s="22">
        <v>0</v>
      </c>
      <c r="AS23" s="22">
        <v>0</v>
      </c>
      <c r="AT23" s="25">
        <v>2785</v>
      </c>
      <c r="AU23" s="26"/>
    </row>
    <row r="24" spans="1:47" ht="26.25" customHeight="1" x14ac:dyDescent="0.3">
      <c r="A24" s="31">
        <v>13</v>
      </c>
      <c r="B24" s="19" t="s">
        <v>61</v>
      </c>
      <c r="C24" s="20">
        <v>9702</v>
      </c>
      <c r="D24" s="20">
        <v>10</v>
      </c>
      <c r="E24" s="20">
        <v>0</v>
      </c>
      <c r="F24" s="20">
        <v>0</v>
      </c>
      <c r="G24" s="20">
        <v>441</v>
      </c>
      <c r="H24" s="20">
        <v>45</v>
      </c>
      <c r="I24" s="20">
        <v>0</v>
      </c>
      <c r="J24" s="20">
        <v>0</v>
      </c>
      <c r="K24" s="20">
        <v>9200</v>
      </c>
      <c r="L24" s="20">
        <v>0</v>
      </c>
      <c r="M24" s="20">
        <v>4</v>
      </c>
      <c r="N24" s="20">
        <v>3050</v>
      </c>
      <c r="O24" s="20">
        <v>1435</v>
      </c>
      <c r="P24" s="20">
        <v>0</v>
      </c>
      <c r="Q24" s="20">
        <v>63491</v>
      </c>
      <c r="R24" s="20">
        <v>0</v>
      </c>
      <c r="S24" s="20">
        <v>0</v>
      </c>
      <c r="T24" s="20">
        <v>5796</v>
      </c>
      <c r="U24" s="20">
        <v>0</v>
      </c>
      <c r="V24" s="20">
        <v>159</v>
      </c>
      <c r="W24" s="20">
        <v>5471</v>
      </c>
      <c r="X24" s="20">
        <v>1252</v>
      </c>
      <c r="Y24" s="20">
        <v>0</v>
      </c>
      <c r="Z24" s="20">
        <v>0</v>
      </c>
      <c r="AA24" s="20">
        <v>0</v>
      </c>
      <c r="AB24" s="20">
        <v>0</v>
      </c>
      <c r="AC24" s="20">
        <v>2670</v>
      </c>
      <c r="AD24" s="20">
        <v>8051</v>
      </c>
      <c r="AE24" s="20">
        <v>314</v>
      </c>
      <c r="AF24" s="21">
        <v>111091</v>
      </c>
      <c r="AG24" s="22">
        <v>1266</v>
      </c>
      <c r="AH24" s="21">
        <v>112357</v>
      </c>
      <c r="AI24" s="22">
        <v>19439</v>
      </c>
      <c r="AJ24" s="22">
        <v>329</v>
      </c>
      <c r="AK24" s="22">
        <v>0</v>
      </c>
      <c r="AL24" s="22">
        <v>0</v>
      </c>
      <c r="AM24" s="22">
        <v>0</v>
      </c>
      <c r="AN24" s="22">
        <v>0</v>
      </c>
      <c r="AO24" s="22">
        <v>0</v>
      </c>
      <c r="AP24" s="23">
        <v>0</v>
      </c>
      <c r="AQ24" s="22">
        <v>0</v>
      </c>
      <c r="AR24" s="22">
        <v>0</v>
      </c>
      <c r="AS24" s="22">
        <v>0</v>
      </c>
      <c r="AT24" s="25">
        <v>132125</v>
      </c>
      <c r="AU24" s="26"/>
    </row>
    <row r="25" spans="1:47" ht="19.5" customHeight="1" x14ac:dyDescent="0.3">
      <c r="A25" s="31">
        <v>14</v>
      </c>
      <c r="B25" s="19" t="s">
        <v>62</v>
      </c>
      <c r="C25" s="20">
        <v>1326</v>
      </c>
      <c r="D25" s="20">
        <v>0</v>
      </c>
      <c r="E25" s="20">
        <v>2288</v>
      </c>
      <c r="F25" s="20">
        <v>0</v>
      </c>
      <c r="G25" s="20">
        <v>0</v>
      </c>
      <c r="H25" s="20">
        <v>2690</v>
      </c>
      <c r="I25" s="20">
        <v>4770</v>
      </c>
      <c r="J25" s="20">
        <v>0</v>
      </c>
      <c r="K25" s="20">
        <v>11109</v>
      </c>
      <c r="L25" s="20">
        <v>1007</v>
      </c>
      <c r="M25" s="20">
        <v>0</v>
      </c>
      <c r="N25" s="20">
        <v>5847</v>
      </c>
      <c r="O25" s="20">
        <v>5606</v>
      </c>
      <c r="P25" s="20">
        <v>0</v>
      </c>
      <c r="Q25" s="20">
        <v>7724</v>
      </c>
      <c r="R25" s="20">
        <v>1659</v>
      </c>
      <c r="S25" s="20">
        <v>20123</v>
      </c>
      <c r="T25" s="20">
        <v>3579</v>
      </c>
      <c r="U25" s="20">
        <v>1572</v>
      </c>
      <c r="V25" s="20">
        <v>0</v>
      </c>
      <c r="W25" s="20">
        <v>13450</v>
      </c>
      <c r="X25" s="20">
        <v>2630</v>
      </c>
      <c r="Y25" s="20">
        <v>1142</v>
      </c>
      <c r="Z25" s="20">
        <v>0</v>
      </c>
      <c r="AA25" s="20">
        <v>0</v>
      </c>
      <c r="AB25" s="20">
        <v>0</v>
      </c>
      <c r="AC25" s="20">
        <v>382</v>
      </c>
      <c r="AD25" s="20">
        <v>0</v>
      </c>
      <c r="AE25" s="20">
        <v>0</v>
      </c>
      <c r="AF25" s="21">
        <v>86904</v>
      </c>
      <c r="AG25" s="22">
        <v>4275</v>
      </c>
      <c r="AH25" s="21">
        <v>91179</v>
      </c>
      <c r="AI25" s="22">
        <v>17784</v>
      </c>
      <c r="AJ25" s="22">
        <v>49958</v>
      </c>
      <c r="AK25" s="22">
        <v>0</v>
      </c>
      <c r="AL25" s="22">
        <v>0</v>
      </c>
      <c r="AM25" s="22">
        <v>0</v>
      </c>
      <c r="AN25" s="22">
        <v>0</v>
      </c>
      <c r="AO25" s="22">
        <v>0</v>
      </c>
      <c r="AP25" s="23">
        <v>25596</v>
      </c>
      <c r="AQ25" s="22">
        <v>0</v>
      </c>
      <c r="AR25" s="22">
        <v>1000</v>
      </c>
      <c r="AS25" s="22">
        <v>0</v>
      </c>
      <c r="AT25" s="25">
        <v>185517</v>
      </c>
      <c r="AU25" s="26"/>
    </row>
    <row r="26" spans="1:47" ht="41.25" customHeight="1" x14ac:dyDescent="0.3">
      <c r="A26" s="28"/>
      <c r="B26" s="29" t="s">
        <v>63</v>
      </c>
      <c r="C26" s="30">
        <v>11028</v>
      </c>
      <c r="D26" s="30">
        <v>10</v>
      </c>
      <c r="E26" s="30">
        <v>2288</v>
      </c>
      <c r="F26" s="30">
        <v>0</v>
      </c>
      <c r="G26" s="30">
        <v>441</v>
      </c>
      <c r="H26" s="30">
        <v>2735</v>
      </c>
      <c r="I26" s="30">
        <v>4770</v>
      </c>
      <c r="J26" s="30">
        <v>0</v>
      </c>
      <c r="K26" s="30">
        <v>20309</v>
      </c>
      <c r="L26" s="30">
        <v>1007</v>
      </c>
      <c r="M26" s="30">
        <v>4</v>
      </c>
      <c r="N26" s="30">
        <v>8897</v>
      </c>
      <c r="O26" s="30">
        <v>7041</v>
      </c>
      <c r="P26" s="30">
        <v>0</v>
      </c>
      <c r="Q26" s="30">
        <v>71215</v>
      </c>
      <c r="R26" s="30">
        <v>1659</v>
      </c>
      <c r="S26" s="30">
        <v>20123</v>
      </c>
      <c r="T26" s="30">
        <v>9375</v>
      </c>
      <c r="U26" s="30">
        <v>1572</v>
      </c>
      <c r="V26" s="30">
        <v>159</v>
      </c>
      <c r="W26" s="30">
        <v>18921</v>
      </c>
      <c r="X26" s="30">
        <v>3882</v>
      </c>
      <c r="Y26" s="30">
        <v>1142</v>
      </c>
      <c r="Z26" s="30">
        <v>0</v>
      </c>
      <c r="AA26" s="30">
        <v>0</v>
      </c>
      <c r="AB26" s="30">
        <v>0</v>
      </c>
      <c r="AC26" s="30">
        <v>3052</v>
      </c>
      <c r="AD26" s="30">
        <v>8051</v>
      </c>
      <c r="AE26" s="30">
        <v>314</v>
      </c>
      <c r="AF26" s="30">
        <v>197995</v>
      </c>
      <c r="AG26" s="30">
        <v>8326</v>
      </c>
      <c r="AH26" s="30">
        <v>206321</v>
      </c>
      <c r="AI26" s="30">
        <v>37223</v>
      </c>
      <c r="AJ26" s="30">
        <v>50287</v>
      </c>
      <c r="AK26" s="30">
        <v>0</v>
      </c>
      <c r="AL26" s="30">
        <v>0</v>
      </c>
      <c r="AM26" s="30">
        <v>0</v>
      </c>
      <c r="AN26" s="30">
        <v>0</v>
      </c>
      <c r="AO26" s="30">
        <v>0</v>
      </c>
      <c r="AP26" s="30">
        <v>25596</v>
      </c>
      <c r="AQ26" s="30">
        <v>0</v>
      </c>
      <c r="AR26" s="30">
        <v>1000</v>
      </c>
      <c r="AS26" s="30">
        <v>0</v>
      </c>
      <c r="AT26" s="30">
        <v>320427</v>
      </c>
      <c r="AU26" s="26"/>
    </row>
    <row r="27" spans="1:47" ht="20.25" x14ac:dyDescent="0.3">
      <c r="A27" s="32">
        <v>15</v>
      </c>
      <c r="B27" s="19" t="s">
        <v>64</v>
      </c>
      <c r="C27" s="20">
        <v>1582</v>
      </c>
      <c r="D27" s="20">
        <v>0</v>
      </c>
      <c r="E27" s="20">
        <v>0</v>
      </c>
      <c r="F27" s="20">
        <v>0</v>
      </c>
      <c r="G27" s="20">
        <v>1470</v>
      </c>
      <c r="H27" s="20">
        <v>0</v>
      </c>
      <c r="I27" s="20">
        <v>0</v>
      </c>
      <c r="J27" s="20">
        <v>0</v>
      </c>
      <c r="K27" s="20">
        <v>0</v>
      </c>
      <c r="L27" s="20">
        <v>0</v>
      </c>
      <c r="M27" s="20">
        <v>0</v>
      </c>
      <c r="N27" s="20">
        <v>908</v>
      </c>
      <c r="O27" s="20">
        <v>1145</v>
      </c>
      <c r="P27" s="20">
        <v>0</v>
      </c>
      <c r="Q27" s="20">
        <v>2206</v>
      </c>
      <c r="R27" s="20">
        <v>0</v>
      </c>
      <c r="S27" s="20">
        <v>1793</v>
      </c>
      <c r="T27" s="20">
        <v>1589</v>
      </c>
      <c r="U27" s="20">
        <v>0</v>
      </c>
      <c r="V27" s="20">
        <v>0</v>
      </c>
      <c r="W27" s="20">
        <v>1298</v>
      </c>
      <c r="X27" s="20">
        <v>0</v>
      </c>
      <c r="Y27" s="20">
        <v>453</v>
      </c>
      <c r="Z27" s="20">
        <v>0</v>
      </c>
      <c r="AA27" s="20">
        <v>0</v>
      </c>
      <c r="AB27" s="20">
        <v>0</v>
      </c>
      <c r="AC27" s="20">
        <v>0</v>
      </c>
      <c r="AD27" s="20">
        <v>0</v>
      </c>
      <c r="AE27" s="20">
        <v>0</v>
      </c>
      <c r="AF27" s="21">
        <v>12444</v>
      </c>
      <c r="AG27" s="22">
        <v>2399</v>
      </c>
      <c r="AH27" s="21">
        <v>14843</v>
      </c>
      <c r="AI27" s="22">
        <v>4577</v>
      </c>
      <c r="AJ27" s="22">
        <v>6908</v>
      </c>
      <c r="AK27" s="22">
        <v>0</v>
      </c>
      <c r="AL27" s="22">
        <v>0</v>
      </c>
      <c r="AM27" s="22">
        <v>0</v>
      </c>
      <c r="AN27" s="22">
        <v>0</v>
      </c>
      <c r="AO27" s="22">
        <v>0</v>
      </c>
      <c r="AP27" s="23">
        <v>8056</v>
      </c>
      <c r="AQ27" s="22">
        <v>0</v>
      </c>
      <c r="AR27" s="22">
        <v>0</v>
      </c>
      <c r="AS27" s="22">
        <v>0</v>
      </c>
      <c r="AT27" s="25">
        <v>34384</v>
      </c>
      <c r="AU27" s="26"/>
    </row>
    <row r="28" spans="1:47" ht="24.75" customHeight="1" x14ac:dyDescent="0.3">
      <c r="A28" s="32">
        <v>16</v>
      </c>
      <c r="B28" s="19" t="s">
        <v>65</v>
      </c>
      <c r="C28" s="20">
        <v>352</v>
      </c>
      <c r="D28" s="20">
        <v>0</v>
      </c>
      <c r="E28" s="20">
        <v>0</v>
      </c>
      <c r="F28" s="20">
        <v>0</v>
      </c>
      <c r="G28" s="20">
        <v>649</v>
      </c>
      <c r="H28" s="20">
        <v>950</v>
      </c>
      <c r="I28" s="20">
        <v>1383</v>
      </c>
      <c r="J28" s="20">
        <v>0</v>
      </c>
      <c r="K28" s="20">
        <v>1200</v>
      </c>
      <c r="L28" s="20">
        <v>0</v>
      </c>
      <c r="M28" s="20">
        <v>0</v>
      </c>
      <c r="N28" s="20">
        <v>0</v>
      </c>
      <c r="O28" s="20">
        <v>0</v>
      </c>
      <c r="P28" s="20">
        <v>0</v>
      </c>
      <c r="Q28" s="20">
        <v>3535</v>
      </c>
      <c r="R28" s="20">
        <v>0</v>
      </c>
      <c r="S28" s="20">
        <v>13260</v>
      </c>
      <c r="T28" s="20">
        <v>0</v>
      </c>
      <c r="U28" s="20">
        <v>431</v>
      </c>
      <c r="V28" s="20">
        <v>0</v>
      </c>
      <c r="W28" s="20">
        <v>939</v>
      </c>
      <c r="X28" s="20">
        <v>17</v>
      </c>
      <c r="Y28" s="20">
        <v>0</v>
      </c>
      <c r="Z28" s="20">
        <v>0</v>
      </c>
      <c r="AA28" s="20">
        <v>0</v>
      </c>
      <c r="AB28" s="20">
        <v>0</v>
      </c>
      <c r="AC28" s="20">
        <v>382</v>
      </c>
      <c r="AD28" s="20">
        <v>0</v>
      </c>
      <c r="AE28" s="20">
        <v>0</v>
      </c>
      <c r="AF28" s="21">
        <v>23098</v>
      </c>
      <c r="AG28" s="22">
        <v>2946</v>
      </c>
      <c r="AH28" s="21">
        <v>26044</v>
      </c>
      <c r="AI28" s="22">
        <v>4918</v>
      </c>
      <c r="AJ28" s="22">
        <v>9105</v>
      </c>
      <c r="AK28" s="22">
        <v>0</v>
      </c>
      <c r="AL28" s="22">
        <v>0</v>
      </c>
      <c r="AM28" s="22">
        <v>0</v>
      </c>
      <c r="AN28" s="22">
        <v>0</v>
      </c>
      <c r="AO28" s="22">
        <v>0</v>
      </c>
      <c r="AP28" s="23">
        <v>13752</v>
      </c>
      <c r="AQ28" s="22">
        <v>0</v>
      </c>
      <c r="AR28" s="22">
        <v>0</v>
      </c>
      <c r="AS28" s="22">
        <v>0</v>
      </c>
      <c r="AT28" s="25">
        <v>53819</v>
      </c>
      <c r="AU28" s="26"/>
    </row>
    <row r="29" spans="1:47" ht="20.25" x14ac:dyDescent="0.3">
      <c r="A29" s="32">
        <v>17</v>
      </c>
      <c r="B29" s="19" t="s">
        <v>66</v>
      </c>
      <c r="C29" s="20">
        <v>6024</v>
      </c>
      <c r="D29" s="20">
        <v>0</v>
      </c>
      <c r="E29" s="20">
        <v>0</v>
      </c>
      <c r="F29" s="20">
        <v>0</v>
      </c>
      <c r="G29" s="20">
        <v>697</v>
      </c>
      <c r="H29" s="20">
        <v>1228</v>
      </c>
      <c r="I29" s="20">
        <v>1077</v>
      </c>
      <c r="J29" s="20">
        <v>0</v>
      </c>
      <c r="K29" s="20">
        <v>3538</v>
      </c>
      <c r="L29" s="20">
        <v>0</v>
      </c>
      <c r="M29" s="20">
        <v>62</v>
      </c>
      <c r="N29" s="20">
        <v>1905</v>
      </c>
      <c r="O29" s="20">
        <v>4278</v>
      </c>
      <c r="P29" s="20">
        <v>0</v>
      </c>
      <c r="Q29" s="20">
        <v>9421</v>
      </c>
      <c r="R29" s="20">
        <v>0</v>
      </c>
      <c r="S29" s="20">
        <v>21417</v>
      </c>
      <c r="T29" s="20">
        <v>1739</v>
      </c>
      <c r="U29" s="20">
        <v>1182</v>
      </c>
      <c r="V29" s="20">
        <v>0</v>
      </c>
      <c r="W29" s="20">
        <v>4421</v>
      </c>
      <c r="X29" s="20">
        <v>692</v>
      </c>
      <c r="Y29" s="20">
        <v>10</v>
      </c>
      <c r="Z29" s="20">
        <v>0</v>
      </c>
      <c r="AA29" s="20">
        <v>0</v>
      </c>
      <c r="AB29" s="20">
        <v>0</v>
      </c>
      <c r="AC29" s="20">
        <v>0</v>
      </c>
      <c r="AD29" s="20">
        <v>0</v>
      </c>
      <c r="AE29" s="20">
        <v>0</v>
      </c>
      <c r="AF29" s="21">
        <v>57691</v>
      </c>
      <c r="AG29" s="22" t="e">
        <v>#VALUE!</v>
      </c>
      <c r="AH29" s="21">
        <v>60972</v>
      </c>
      <c r="AI29" s="22">
        <v>14011</v>
      </c>
      <c r="AJ29" s="22">
        <v>15771</v>
      </c>
      <c r="AK29" s="22">
        <v>0</v>
      </c>
      <c r="AL29" s="22">
        <v>0</v>
      </c>
      <c r="AM29" s="22">
        <v>0</v>
      </c>
      <c r="AN29" s="22">
        <v>0</v>
      </c>
      <c r="AO29" s="22">
        <v>0</v>
      </c>
      <c r="AP29" s="23">
        <v>6713</v>
      </c>
      <c r="AQ29" s="22">
        <v>0</v>
      </c>
      <c r="AR29" s="22">
        <v>500</v>
      </c>
      <c r="AS29" s="22">
        <v>0</v>
      </c>
      <c r="AT29" s="25">
        <v>97967</v>
      </c>
      <c r="AU29" s="26"/>
    </row>
    <row r="30" spans="1:47" ht="19.5" customHeight="1" x14ac:dyDescent="0.3">
      <c r="A30" s="32">
        <v>18</v>
      </c>
      <c r="B30" s="19" t="s">
        <v>67</v>
      </c>
      <c r="C30" s="20">
        <v>1579</v>
      </c>
      <c r="D30" s="20">
        <v>0</v>
      </c>
      <c r="E30" s="20">
        <v>0</v>
      </c>
      <c r="F30" s="20">
        <v>0</v>
      </c>
      <c r="G30" s="20">
        <v>0</v>
      </c>
      <c r="H30" s="20">
        <v>0</v>
      </c>
      <c r="I30" s="20">
        <v>883</v>
      </c>
      <c r="J30" s="20">
        <v>0</v>
      </c>
      <c r="K30" s="20">
        <v>4291</v>
      </c>
      <c r="L30" s="20">
        <v>0</v>
      </c>
      <c r="M30" s="20">
        <v>0</v>
      </c>
      <c r="N30" s="20">
        <v>1054</v>
      </c>
      <c r="O30" s="20">
        <v>2108</v>
      </c>
      <c r="P30" s="20">
        <v>0</v>
      </c>
      <c r="Q30" s="20">
        <v>11754</v>
      </c>
      <c r="R30" s="20">
        <v>0</v>
      </c>
      <c r="S30" s="20">
        <v>1462</v>
      </c>
      <c r="T30" s="20">
        <v>1030</v>
      </c>
      <c r="U30" s="20">
        <v>2239</v>
      </c>
      <c r="V30" s="20">
        <v>0</v>
      </c>
      <c r="W30" s="20">
        <v>653</v>
      </c>
      <c r="X30" s="20">
        <v>0</v>
      </c>
      <c r="Y30" s="20">
        <v>1834</v>
      </c>
      <c r="Z30" s="20">
        <v>0</v>
      </c>
      <c r="AA30" s="20">
        <v>0</v>
      </c>
      <c r="AB30" s="20">
        <v>0</v>
      </c>
      <c r="AC30" s="20">
        <v>382</v>
      </c>
      <c r="AD30" s="20">
        <v>0</v>
      </c>
      <c r="AE30" s="20">
        <v>0</v>
      </c>
      <c r="AF30" s="21">
        <v>29269</v>
      </c>
      <c r="AG30" s="22">
        <v>2340</v>
      </c>
      <c r="AH30" s="21">
        <v>31609</v>
      </c>
      <c r="AI30" s="22">
        <v>12353</v>
      </c>
      <c r="AJ30" s="22">
        <v>16120</v>
      </c>
      <c r="AK30" s="22">
        <v>0</v>
      </c>
      <c r="AL30" s="22">
        <v>0</v>
      </c>
      <c r="AM30" s="22">
        <v>0</v>
      </c>
      <c r="AN30" s="22">
        <v>0</v>
      </c>
      <c r="AO30" s="22">
        <v>0</v>
      </c>
      <c r="AP30" s="23">
        <v>6200</v>
      </c>
      <c r="AQ30" s="22">
        <v>0</v>
      </c>
      <c r="AR30" s="22">
        <v>0</v>
      </c>
      <c r="AS30" s="22">
        <v>0</v>
      </c>
      <c r="AT30" s="25">
        <v>66282</v>
      </c>
      <c r="AU30" s="26"/>
    </row>
    <row r="31" spans="1:47" ht="19.5" customHeight="1" x14ac:dyDescent="0.3">
      <c r="A31" s="32">
        <v>19</v>
      </c>
      <c r="B31" s="19" t="s">
        <v>68</v>
      </c>
      <c r="C31" s="20">
        <v>3173</v>
      </c>
      <c r="D31" s="20">
        <v>0</v>
      </c>
      <c r="E31" s="20">
        <v>0</v>
      </c>
      <c r="F31" s="20">
        <v>0</v>
      </c>
      <c r="G31" s="20">
        <v>1732</v>
      </c>
      <c r="H31" s="20">
        <v>0</v>
      </c>
      <c r="I31" s="20">
        <v>331</v>
      </c>
      <c r="J31" s="20">
        <v>0</v>
      </c>
      <c r="K31" s="20">
        <v>1725</v>
      </c>
      <c r="L31" s="20">
        <v>0</v>
      </c>
      <c r="M31" s="20">
        <v>0</v>
      </c>
      <c r="N31" s="20">
        <v>1473</v>
      </c>
      <c r="O31" s="20">
        <v>1826</v>
      </c>
      <c r="P31" s="20">
        <v>0</v>
      </c>
      <c r="Q31" s="20">
        <v>1952</v>
      </c>
      <c r="R31" s="20">
        <v>0</v>
      </c>
      <c r="S31" s="20">
        <v>3851</v>
      </c>
      <c r="T31" s="20">
        <v>1417</v>
      </c>
      <c r="U31" s="20">
        <v>0</v>
      </c>
      <c r="V31" s="20">
        <v>0</v>
      </c>
      <c r="W31" s="20">
        <v>2252</v>
      </c>
      <c r="X31" s="20">
        <v>0</v>
      </c>
      <c r="Y31" s="20">
        <v>0</v>
      </c>
      <c r="Z31" s="20">
        <v>0</v>
      </c>
      <c r="AA31" s="20">
        <v>0</v>
      </c>
      <c r="AB31" s="20">
        <v>0</v>
      </c>
      <c r="AC31" s="20">
        <v>382</v>
      </c>
      <c r="AD31" s="20">
        <v>0</v>
      </c>
      <c r="AE31" s="20">
        <v>0</v>
      </c>
      <c r="AF31" s="21">
        <v>20114</v>
      </c>
      <c r="AG31" s="22">
        <v>4455</v>
      </c>
      <c r="AH31" s="21">
        <v>24569</v>
      </c>
      <c r="AI31" s="22">
        <v>3916</v>
      </c>
      <c r="AJ31" s="22">
        <v>6023</v>
      </c>
      <c r="AK31" s="22">
        <v>0</v>
      </c>
      <c r="AL31" s="22">
        <v>0</v>
      </c>
      <c r="AM31" s="22">
        <v>0</v>
      </c>
      <c r="AN31" s="22">
        <v>0</v>
      </c>
      <c r="AO31" s="22">
        <v>0</v>
      </c>
      <c r="AP31" s="23">
        <v>16900</v>
      </c>
      <c r="AQ31" s="22">
        <v>0</v>
      </c>
      <c r="AR31" s="22">
        <v>0</v>
      </c>
      <c r="AS31" s="22">
        <v>0</v>
      </c>
      <c r="AT31" s="25">
        <v>51408</v>
      </c>
      <c r="AU31" s="26"/>
    </row>
    <row r="32" spans="1:47" ht="19.5" customHeight="1" x14ac:dyDescent="0.3">
      <c r="A32" s="32">
        <v>20</v>
      </c>
      <c r="B32" s="19" t="s">
        <v>69</v>
      </c>
      <c r="C32" s="20">
        <v>1513</v>
      </c>
      <c r="D32" s="20">
        <v>0</v>
      </c>
      <c r="E32" s="20">
        <v>0</v>
      </c>
      <c r="F32" s="20">
        <v>0</v>
      </c>
      <c r="G32" s="20">
        <v>1082</v>
      </c>
      <c r="H32" s="20">
        <v>0</v>
      </c>
      <c r="I32" s="20">
        <v>0</v>
      </c>
      <c r="J32" s="20">
        <v>0</v>
      </c>
      <c r="K32" s="20">
        <v>1535</v>
      </c>
      <c r="L32" s="20">
        <v>0</v>
      </c>
      <c r="M32" s="20">
        <v>0</v>
      </c>
      <c r="N32" s="20">
        <v>1637</v>
      </c>
      <c r="O32" s="20">
        <v>1620</v>
      </c>
      <c r="P32" s="20">
        <v>0</v>
      </c>
      <c r="Q32" s="20">
        <v>2565</v>
      </c>
      <c r="R32" s="20">
        <v>0</v>
      </c>
      <c r="S32" s="20">
        <v>5073</v>
      </c>
      <c r="T32" s="20">
        <v>0</v>
      </c>
      <c r="U32" s="20">
        <v>0</v>
      </c>
      <c r="V32" s="20">
        <v>0</v>
      </c>
      <c r="W32" s="20">
        <v>1251</v>
      </c>
      <c r="X32" s="20">
        <v>0</v>
      </c>
      <c r="Y32" s="20">
        <v>1005</v>
      </c>
      <c r="Z32" s="20">
        <v>0</v>
      </c>
      <c r="AA32" s="20">
        <v>0</v>
      </c>
      <c r="AB32" s="20">
        <v>0</v>
      </c>
      <c r="AC32" s="20">
        <v>0</v>
      </c>
      <c r="AD32" s="20">
        <v>0</v>
      </c>
      <c r="AE32" s="20">
        <v>0</v>
      </c>
      <c r="AF32" s="21">
        <v>17281</v>
      </c>
      <c r="AG32" s="22">
        <v>1507</v>
      </c>
      <c r="AH32" s="21">
        <v>18788</v>
      </c>
      <c r="AI32" s="22">
        <v>1933</v>
      </c>
      <c r="AJ32" s="22">
        <v>3688</v>
      </c>
      <c r="AK32" s="22">
        <v>0</v>
      </c>
      <c r="AL32" s="22">
        <v>0</v>
      </c>
      <c r="AM32" s="22">
        <v>0</v>
      </c>
      <c r="AN32" s="22">
        <v>0</v>
      </c>
      <c r="AO32" s="22">
        <v>0</v>
      </c>
      <c r="AP32" s="23">
        <v>12000</v>
      </c>
      <c r="AQ32" s="22">
        <v>0</v>
      </c>
      <c r="AR32" s="22">
        <v>0</v>
      </c>
      <c r="AS32" s="22">
        <v>0</v>
      </c>
      <c r="AT32" s="25">
        <v>36409</v>
      </c>
      <c r="AU32" s="26"/>
    </row>
    <row r="33" spans="1:47" ht="25.5" customHeight="1" x14ac:dyDescent="0.3">
      <c r="A33" s="32">
        <v>21</v>
      </c>
      <c r="B33" s="19" t="s">
        <v>70</v>
      </c>
      <c r="C33" s="20">
        <v>5341</v>
      </c>
      <c r="D33" s="20">
        <v>0</v>
      </c>
      <c r="E33" s="20">
        <v>0</v>
      </c>
      <c r="F33" s="20">
        <v>0</v>
      </c>
      <c r="G33" s="20">
        <v>802</v>
      </c>
      <c r="H33" s="20">
        <v>1400</v>
      </c>
      <c r="I33" s="20">
        <v>860</v>
      </c>
      <c r="J33" s="20">
        <v>0</v>
      </c>
      <c r="K33" s="20">
        <v>9632</v>
      </c>
      <c r="L33" s="20">
        <v>0</v>
      </c>
      <c r="M33" s="20">
        <v>0</v>
      </c>
      <c r="N33" s="20">
        <v>3873</v>
      </c>
      <c r="O33" s="20">
        <v>0</v>
      </c>
      <c r="P33" s="20">
        <v>844</v>
      </c>
      <c r="Q33" s="20">
        <v>12269</v>
      </c>
      <c r="R33" s="20">
        <v>0</v>
      </c>
      <c r="S33" s="20">
        <v>13322</v>
      </c>
      <c r="T33" s="20">
        <v>2971</v>
      </c>
      <c r="U33" s="20">
        <v>860</v>
      </c>
      <c r="V33" s="20">
        <v>0</v>
      </c>
      <c r="W33" s="20">
        <v>4023</v>
      </c>
      <c r="X33" s="20">
        <v>100</v>
      </c>
      <c r="Y33" s="20">
        <v>1735</v>
      </c>
      <c r="Z33" s="20">
        <v>0</v>
      </c>
      <c r="AA33" s="20">
        <v>0</v>
      </c>
      <c r="AB33" s="20">
        <v>0</v>
      </c>
      <c r="AC33" s="20">
        <v>1908</v>
      </c>
      <c r="AD33" s="20">
        <v>0</v>
      </c>
      <c r="AE33" s="20">
        <v>0</v>
      </c>
      <c r="AF33" s="21">
        <v>59940</v>
      </c>
      <c r="AG33" s="22">
        <v>0</v>
      </c>
      <c r="AH33" s="21">
        <v>59940</v>
      </c>
      <c r="AI33" s="22">
        <v>12203</v>
      </c>
      <c r="AJ33" s="22">
        <v>19549</v>
      </c>
      <c r="AK33" s="22">
        <v>0</v>
      </c>
      <c r="AL33" s="22">
        <v>0</v>
      </c>
      <c r="AM33" s="22">
        <v>0</v>
      </c>
      <c r="AN33" s="22">
        <v>0</v>
      </c>
      <c r="AO33" s="22">
        <v>0</v>
      </c>
      <c r="AP33" s="23">
        <v>15995</v>
      </c>
      <c r="AQ33" s="22">
        <v>0</v>
      </c>
      <c r="AR33" s="22">
        <v>500</v>
      </c>
      <c r="AS33" s="22">
        <v>0</v>
      </c>
      <c r="AT33" s="25">
        <v>108187</v>
      </c>
      <c r="AU33" s="26"/>
    </row>
    <row r="34" spans="1:47" ht="25.5" customHeight="1" x14ac:dyDescent="0.3">
      <c r="A34" s="32">
        <v>22</v>
      </c>
      <c r="B34" s="19" t="s">
        <v>71</v>
      </c>
      <c r="C34" s="20">
        <v>4228</v>
      </c>
      <c r="D34" s="20">
        <v>0</v>
      </c>
      <c r="E34" s="20">
        <v>0</v>
      </c>
      <c r="F34" s="20">
        <v>0</v>
      </c>
      <c r="G34" s="20">
        <v>1102</v>
      </c>
      <c r="H34" s="20">
        <v>60</v>
      </c>
      <c r="I34" s="20">
        <v>0</v>
      </c>
      <c r="J34" s="20">
        <v>0</v>
      </c>
      <c r="K34" s="20">
        <v>3452</v>
      </c>
      <c r="L34" s="20">
        <v>0</v>
      </c>
      <c r="M34" s="20">
        <v>0</v>
      </c>
      <c r="N34" s="20">
        <v>3224</v>
      </c>
      <c r="O34" s="20">
        <v>2900</v>
      </c>
      <c r="P34" s="20">
        <v>0</v>
      </c>
      <c r="Q34" s="20">
        <v>7267</v>
      </c>
      <c r="R34" s="20">
        <v>0</v>
      </c>
      <c r="S34" s="20">
        <v>9747</v>
      </c>
      <c r="T34" s="20">
        <v>0</v>
      </c>
      <c r="U34" s="20">
        <v>0</v>
      </c>
      <c r="V34" s="20">
        <v>0</v>
      </c>
      <c r="W34" s="20">
        <v>2257</v>
      </c>
      <c r="X34" s="20">
        <v>1113</v>
      </c>
      <c r="Y34" s="20">
        <v>0</v>
      </c>
      <c r="Z34" s="20">
        <v>0</v>
      </c>
      <c r="AA34" s="20">
        <v>0</v>
      </c>
      <c r="AB34" s="20">
        <v>0</v>
      </c>
      <c r="AC34" s="20">
        <v>382</v>
      </c>
      <c r="AD34" s="20">
        <v>0</v>
      </c>
      <c r="AE34" s="20">
        <v>0</v>
      </c>
      <c r="AF34" s="21">
        <v>35732</v>
      </c>
      <c r="AG34" s="22">
        <v>3409</v>
      </c>
      <c r="AH34" s="21">
        <v>39141</v>
      </c>
      <c r="AI34" s="22">
        <v>6246</v>
      </c>
      <c r="AJ34" s="22">
        <v>11043</v>
      </c>
      <c r="AK34" s="22">
        <v>0</v>
      </c>
      <c r="AL34" s="22">
        <v>0</v>
      </c>
      <c r="AM34" s="22">
        <v>0</v>
      </c>
      <c r="AN34" s="22">
        <v>0</v>
      </c>
      <c r="AO34" s="22">
        <v>0</v>
      </c>
      <c r="AP34" s="23">
        <v>26895</v>
      </c>
      <c r="AQ34" s="22">
        <v>0</v>
      </c>
      <c r="AR34" s="22">
        <v>0</v>
      </c>
      <c r="AS34" s="22">
        <v>0</v>
      </c>
      <c r="AT34" s="25">
        <v>83325</v>
      </c>
      <c r="AU34" s="26"/>
    </row>
    <row r="35" spans="1:47" ht="19.5" customHeight="1" x14ac:dyDescent="0.3">
      <c r="A35" s="32">
        <v>23</v>
      </c>
      <c r="B35" s="19" t="s">
        <v>72</v>
      </c>
      <c r="C35" s="20">
        <v>673</v>
      </c>
      <c r="D35" s="20">
        <v>0</v>
      </c>
      <c r="E35" s="20">
        <v>0</v>
      </c>
      <c r="F35" s="20">
        <v>0</v>
      </c>
      <c r="G35" s="20">
        <v>1169</v>
      </c>
      <c r="H35" s="20">
        <v>0</v>
      </c>
      <c r="I35" s="20">
        <v>0</v>
      </c>
      <c r="J35" s="20">
        <v>0</v>
      </c>
      <c r="K35" s="20">
        <v>686</v>
      </c>
      <c r="L35" s="20">
        <v>0</v>
      </c>
      <c r="M35" s="20">
        <v>0</v>
      </c>
      <c r="N35" s="20">
        <v>1015</v>
      </c>
      <c r="O35" s="20">
        <v>1558</v>
      </c>
      <c r="P35" s="20">
        <v>0</v>
      </c>
      <c r="Q35" s="20">
        <v>1919</v>
      </c>
      <c r="R35" s="20">
        <v>0</v>
      </c>
      <c r="S35" s="20">
        <v>1110</v>
      </c>
      <c r="T35" s="20">
        <v>0</v>
      </c>
      <c r="U35" s="20">
        <v>0</v>
      </c>
      <c r="V35" s="20">
        <v>0</v>
      </c>
      <c r="W35" s="20">
        <v>1356</v>
      </c>
      <c r="X35" s="20">
        <v>0</v>
      </c>
      <c r="Y35" s="20">
        <v>0</v>
      </c>
      <c r="Z35" s="20">
        <v>0</v>
      </c>
      <c r="AA35" s="20">
        <v>0</v>
      </c>
      <c r="AB35" s="20">
        <v>0</v>
      </c>
      <c r="AC35" s="20">
        <v>0</v>
      </c>
      <c r="AD35" s="20">
        <v>0</v>
      </c>
      <c r="AE35" s="20">
        <v>0</v>
      </c>
      <c r="AF35" s="21">
        <v>9486</v>
      </c>
      <c r="AG35" s="22">
        <v>153</v>
      </c>
      <c r="AH35" s="21">
        <v>9639</v>
      </c>
      <c r="AI35" s="22">
        <v>2003</v>
      </c>
      <c r="AJ35" s="22">
        <v>4435</v>
      </c>
      <c r="AK35" s="22">
        <v>0</v>
      </c>
      <c r="AL35" s="22">
        <v>0</v>
      </c>
      <c r="AM35" s="22">
        <v>0</v>
      </c>
      <c r="AN35" s="22">
        <v>0</v>
      </c>
      <c r="AO35" s="22">
        <v>0</v>
      </c>
      <c r="AP35" s="23">
        <v>7786</v>
      </c>
      <c r="AQ35" s="22">
        <v>0</v>
      </c>
      <c r="AR35" s="22">
        <v>0</v>
      </c>
      <c r="AS35" s="22">
        <v>0</v>
      </c>
      <c r="AT35" s="25">
        <v>23863</v>
      </c>
      <c r="AU35" s="26"/>
    </row>
    <row r="36" spans="1:47" ht="19.5" customHeight="1" x14ac:dyDescent="0.3">
      <c r="A36" s="32">
        <v>24</v>
      </c>
      <c r="B36" s="19" t="s">
        <v>73</v>
      </c>
      <c r="C36" s="20">
        <v>3405</v>
      </c>
      <c r="D36" s="20">
        <v>0</v>
      </c>
      <c r="E36" s="20">
        <v>0</v>
      </c>
      <c r="F36" s="20">
        <v>0</v>
      </c>
      <c r="G36" s="20">
        <v>176</v>
      </c>
      <c r="H36" s="20">
        <v>0</v>
      </c>
      <c r="I36" s="20">
        <v>0</v>
      </c>
      <c r="J36" s="20">
        <v>0</v>
      </c>
      <c r="K36" s="20">
        <v>1290</v>
      </c>
      <c r="L36" s="20">
        <v>0</v>
      </c>
      <c r="M36" s="20">
        <v>0</v>
      </c>
      <c r="N36" s="20">
        <v>1275</v>
      </c>
      <c r="O36" s="20">
        <v>1175</v>
      </c>
      <c r="P36" s="20">
        <v>0</v>
      </c>
      <c r="Q36" s="20">
        <v>4545</v>
      </c>
      <c r="R36" s="20">
        <v>0</v>
      </c>
      <c r="S36" s="20">
        <v>3363</v>
      </c>
      <c r="T36" s="20">
        <v>0</v>
      </c>
      <c r="U36" s="20">
        <v>0</v>
      </c>
      <c r="V36" s="20">
        <v>0</v>
      </c>
      <c r="W36" s="20">
        <v>1326</v>
      </c>
      <c r="X36" s="20">
        <v>0</v>
      </c>
      <c r="Y36" s="20">
        <v>284</v>
      </c>
      <c r="Z36" s="20">
        <v>0</v>
      </c>
      <c r="AA36" s="20">
        <v>0</v>
      </c>
      <c r="AB36" s="20">
        <v>0</v>
      </c>
      <c r="AC36" s="20">
        <v>0</v>
      </c>
      <c r="AD36" s="20">
        <v>0</v>
      </c>
      <c r="AE36" s="20">
        <v>0</v>
      </c>
      <c r="AF36" s="21">
        <v>16839</v>
      </c>
      <c r="AG36" s="22">
        <v>1628</v>
      </c>
      <c r="AH36" s="21">
        <v>18467</v>
      </c>
      <c r="AI36" s="22">
        <v>3926</v>
      </c>
      <c r="AJ36" s="22">
        <v>6446</v>
      </c>
      <c r="AK36" s="22">
        <v>0</v>
      </c>
      <c r="AL36" s="22">
        <v>0</v>
      </c>
      <c r="AM36" s="22">
        <v>0</v>
      </c>
      <c r="AN36" s="22">
        <v>0</v>
      </c>
      <c r="AO36" s="22">
        <v>0</v>
      </c>
      <c r="AP36" s="23">
        <v>20140</v>
      </c>
      <c r="AQ36" s="22">
        <v>0</v>
      </c>
      <c r="AR36" s="22">
        <v>0</v>
      </c>
      <c r="AS36" s="22">
        <v>0</v>
      </c>
      <c r="AT36" s="25">
        <v>48979</v>
      </c>
      <c r="AU36" s="26"/>
    </row>
    <row r="37" spans="1:47" ht="19.5" customHeight="1" x14ac:dyDescent="0.3">
      <c r="A37" s="32">
        <v>25</v>
      </c>
      <c r="B37" s="19" t="s">
        <v>74</v>
      </c>
      <c r="C37" s="20">
        <v>5788</v>
      </c>
      <c r="D37" s="20">
        <v>0</v>
      </c>
      <c r="E37" s="20">
        <v>0</v>
      </c>
      <c r="F37" s="20">
        <v>0</v>
      </c>
      <c r="G37" s="20">
        <v>1603</v>
      </c>
      <c r="H37" s="20">
        <v>2500</v>
      </c>
      <c r="I37" s="20">
        <v>1482</v>
      </c>
      <c r="J37" s="20">
        <v>0</v>
      </c>
      <c r="K37" s="20">
        <v>1908</v>
      </c>
      <c r="L37" s="20">
        <v>0</v>
      </c>
      <c r="M37" s="20">
        <v>0</v>
      </c>
      <c r="N37" s="20">
        <v>2110</v>
      </c>
      <c r="O37" s="20">
        <v>2230</v>
      </c>
      <c r="P37" s="20">
        <v>0</v>
      </c>
      <c r="Q37" s="20">
        <v>4067</v>
      </c>
      <c r="R37" s="20">
        <v>0</v>
      </c>
      <c r="S37" s="20">
        <v>5338</v>
      </c>
      <c r="T37" s="20">
        <v>1546</v>
      </c>
      <c r="U37" s="20">
        <v>1723</v>
      </c>
      <c r="V37" s="20">
        <v>0</v>
      </c>
      <c r="W37" s="20">
        <v>3071</v>
      </c>
      <c r="X37" s="20">
        <v>2245</v>
      </c>
      <c r="Y37" s="20">
        <v>330</v>
      </c>
      <c r="Z37" s="20">
        <v>0</v>
      </c>
      <c r="AA37" s="20">
        <v>0</v>
      </c>
      <c r="AB37" s="20">
        <v>0</v>
      </c>
      <c r="AC37" s="20">
        <v>0</v>
      </c>
      <c r="AD37" s="20">
        <v>0</v>
      </c>
      <c r="AE37" s="20">
        <v>0</v>
      </c>
      <c r="AF37" s="21">
        <v>35941</v>
      </c>
      <c r="AG37" s="22">
        <v>6136</v>
      </c>
      <c r="AH37" s="21">
        <v>42077</v>
      </c>
      <c r="AI37" s="22">
        <v>5986</v>
      </c>
      <c r="AJ37" s="22">
        <v>9116</v>
      </c>
      <c r="AK37" s="22">
        <v>0</v>
      </c>
      <c r="AL37" s="22">
        <v>0</v>
      </c>
      <c r="AM37" s="22">
        <v>0</v>
      </c>
      <c r="AN37" s="22">
        <v>0</v>
      </c>
      <c r="AO37" s="22">
        <v>0</v>
      </c>
      <c r="AP37" s="23">
        <v>6484</v>
      </c>
      <c r="AQ37" s="22">
        <v>0</v>
      </c>
      <c r="AR37" s="22">
        <v>0</v>
      </c>
      <c r="AS37" s="22">
        <v>0</v>
      </c>
      <c r="AT37" s="25">
        <v>63663</v>
      </c>
      <c r="AU37" s="26"/>
    </row>
    <row r="38" spans="1:47" ht="19.5" customHeight="1" x14ac:dyDescent="0.3">
      <c r="A38" s="32">
        <v>26</v>
      </c>
      <c r="B38" s="19" t="s">
        <v>75</v>
      </c>
      <c r="C38" s="20">
        <v>14810</v>
      </c>
      <c r="D38" s="20">
        <v>0</v>
      </c>
      <c r="E38" s="20">
        <v>0</v>
      </c>
      <c r="F38" s="20">
        <v>0</v>
      </c>
      <c r="G38" s="20">
        <v>5195</v>
      </c>
      <c r="H38" s="20">
        <v>2280</v>
      </c>
      <c r="I38" s="20">
        <v>0</v>
      </c>
      <c r="J38" s="20">
        <v>0</v>
      </c>
      <c r="K38" s="20">
        <v>3450</v>
      </c>
      <c r="L38" s="20">
        <v>0</v>
      </c>
      <c r="M38" s="20">
        <v>0</v>
      </c>
      <c r="N38" s="20">
        <v>5892</v>
      </c>
      <c r="O38" s="20">
        <v>7957</v>
      </c>
      <c r="P38" s="20">
        <v>0</v>
      </c>
      <c r="Q38" s="20">
        <v>30951</v>
      </c>
      <c r="R38" s="20">
        <v>2206</v>
      </c>
      <c r="S38" s="20">
        <v>27304</v>
      </c>
      <c r="T38" s="20">
        <v>4251</v>
      </c>
      <c r="U38" s="20">
        <v>2176</v>
      </c>
      <c r="V38" s="20">
        <v>544</v>
      </c>
      <c r="W38" s="20">
        <v>7351</v>
      </c>
      <c r="X38" s="20">
        <v>501</v>
      </c>
      <c r="Y38" s="20">
        <v>871</v>
      </c>
      <c r="Z38" s="20">
        <v>0</v>
      </c>
      <c r="AA38" s="20">
        <v>0</v>
      </c>
      <c r="AB38" s="20">
        <v>0</v>
      </c>
      <c r="AC38" s="20">
        <v>1908</v>
      </c>
      <c r="AD38" s="20">
        <v>0</v>
      </c>
      <c r="AE38" s="20">
        <v>0</v>
      </c>
      <c r="AF38" s="21">
        <v>117647</v>
      </c>
      <c r="AG38" s="22">
        <v>6069</v>
      </c>
      <c r="AH38" s="21">
        <v>123716</v>
      </c>
      <c r="AI38" s="22">
        <v>18053</v>
      </c>
      <c r="AJ38" s="22">
        <v>29635</v>
      </c>
      <c r="AK38" s="22">
        <v>0</v>
      </c>
      <c r="AL38" s="22">
        <v>0</v>
      </c>
      <c r="AM38" s="22">
        <v>0</v>
      </c>
      <c r="AN38" s="22">
        <v>0</v>
      </c>
      <c r="AO38" s="22">
        <v>0</v>
      </c>
      <c r="AP38" s="23">
        <v>20623</v>
      </c>
      <c r="AQ38" s="22">
        <v>0</v>
      </c>
      <c r="AR38" s="22">
        <v>0</v>
      </c>
      <c r="AS38" s="22">
        <v>0</v>
      </c>
      <c r="AT38" s="25">
        <v>192027</v>
      </c>
      <c r="AU38" s="26"/>
    </row>
    <row r="39" spans="1:47" ht="19.5" customHeight="1" x14ac:dyDescent="0.3">
      <c r="A39" s="32">
        <v>27</v>
      </c>
      <c r="B39" s="19" t="s">
        <v>76</v>
      </c>
      <c r="C39" s="20">
        <v>3948</v>
      </c>
      <c r="D39" s="20">
        <v>0</v>
      </c>
      <c r="E39" s="20">
        <v>0</v>
      </c>
      <c r="F39" s="20">
        <v>0</v>
      </c>
      <c r="G39" s="20">
        <v>1732</v>
      </c>
      <c r="H39" s="20">
        <v>0</v>
      </c>
      <c r="I39" s="20">
        <v>0</v>
      </c>
      <c r="J39" s="20">
        <v>0</v>
      </c>
      <c r="K39" s="20">
        <v>2860</v>
      </c>
      <c r="L39" s="20">
        <v>0</v>
      </c>
      <c r="M39" s="20">
        <v>0</v>
      </c>
      <c r="N39" s="20">
        <v>3682</v>
      </c>
      <c r="O39" s="20">
        <v>2661</v>
      </c>
      <c r="P39" s="20">
        <v>0</v>
      </c>
      <c r="Q39" s="20">
        <v>9789</v>
      </c>
      <c r="R39" s="20">
        <v>0</v>
      </c>
      <c r="S39" s="20">
        <v>14065</v>
      </c>
      <c r="T39" s="20">
        <v>1185</v>
      </c>
      <c r="U39" s="20">
        <v>0</v>
      </c>
      <c r="V39" s="20">
        <v>0</v>
      </c>
      <c r="W39" s="20">
        <v>2157</v>
      </c>
      <c r="X39" s="20">
        <v>1936</v>
      </c>
      <c r="Y39" s="20">
        <v>0</v>
      </c>
      <c r="Z39" s="20">
        <v>0</v>
      </c>
      <c r="AA39" s="20">
        <v>0</v>
      </c>
      <c r="AB39" s="20">
        <v>0</v>
      </c>
      <c r="AC39" s="20">
        <v>382</v>
      </c>
      <c r="AD39" s="20">
        <v>0</v>
      </c>
      <c r="AE39" s="20">
        <v>0</v>
      </c>
      <c r="AF39" s="21">
        <v>44397</v>
      </c>
      <c r="AG39" s="22">
        <v>3052</v>
      </c>
      <c r="AH39" s="21">
        <v>47449</v>
      </c>
      <c r="AI39" s="22">
        <v>6564</v>
      </c>
      <c r="AJ39" s="22">
        <v>11347</v>
      </c>
      <c r="AK39" s="22">
        <v>0</v>
      </c>
      <c r="AL39" s="22">
        <v>0</v>
      </c>
      <c r="AM39" s="22">
        <v>0</v>
      </c>
      <c r="AN39" s="22">
        <v>0</v>
      </c>
      <c r="AO39" s="22">
        <v>0</v>
      </c>
      <c r="AP39" s="23">
        <v>36305</v>
      </c>
      <c r="AQ39" s="22">
        <v>0</v>
      </c>
      <c r="AR39" s="22">
        <v>500</v>
      </c>
      <c r="AS39" s="22">
        <v>0</v>
      </c>
      <c r="AT39" s="25">
        <v>102165</v>
      </c>
      <c r="AU39" s="26"/>
    </row>
    <row r="40" spans="1:47" ht="28.5" customHeight="1" x14ac:dyDescent="0.3">
      <c r="A40" s="32">
        <v>28</v>
      </c>
      <c r="B40" s="19" t="s">
        <v>77</v>
      </c>
      <c r="C40" s="20">
        <v>3650</v>
      </c>
      <c r="D40" s="20">
        <v>0</v>
      </c>
      <c r="E40" s="20">
        <v>0</v>
      </c>
      <c r="F40" s="20">
        <v>0</v>
      </c>
      <c r="G40" s="20">
        <v>489</v>
      </c>
      <c r="H40" s="20">
        <v>410</v>
      </c>
      <c r="I40" s="20">
        <v>514</v>
      </c>
      <c r="J40" s="20">
        <v>70</v>
      </c>
      <c r="K40" s="20">
        <v>2140</v>
      </c>
      <c r="L40" s="20">
        <v>0</v>
      </c>
      <c r="M40" s="20">
        <v>0</v>
      </c>
      <c r="N40" s="20">
        <v>6900</v>
      </c>
      <c r="O40" s="20">
        <v>2900</v>
      </c>
      <c r="P40" s="20">
        <v>0</v>
      </c>
      <c r="Q40" s="20">
        <v>19137</v>
      </c>
      <c r="R40" s="20">
        <v>85</v>
      </c>
      <c r="S40" s="20">
        <v>5881</v>
      </c>
      <c r="T40" s="20">
        <v>1975</v>
      </c>
      <c r="U40" s="20">
        <v>1016</v>
      </c>
      <c r="V40" s="20">
        <v>258</v>
      </c>
      <c r="W40" s="20">
        <v>2662</v>
      </c>
      <c r="X40" s="20">
        <v>648</v>
      </c>
      <c r="Y40" s="20">
        <v>0</v>
      </c>
      <c r="Z40" s="20">
        <v>0</v>
      </c>
      <c r="AA40" s="20">
        <v>0</v>
      </c>
      <c r="AB40" s="20">
        <v>0</v>
      </c>
      <c r="AC40" s="20">
        <v>1908</v>
      </c>
      <c r="AD40" s="20">
        <v>0</v>
      </c>
      <c r="AE40" s="20">
        <v>0</v>
      </c>
      <c r="AF40" s="21">
        <v>50643</v>
      </c>
      <c r="AG40" s="22">
        <v>0</v>
      </c>
      <c r="AH40" s="21">
        <v>50643</v>
      </c>
      <c r="AI40" s="22">
        <v>13301</v>
      </c>
      <c r="AJ40" s="22">
        <v>19257</v>
      </c>
      <c r="AK40" s="22">
        <v>0</v>
      </c>
      <c r="AL40" s="22">
        <v>0</v>
      </c>
      <c r="AM40" s="22">
        <v>0</v>
      </c>
      <c r="AN40" s="22">
        <v>0</v>
      </c>
      <c r="AO40" s="22">
        <v>0</v>
      </c>
      <c r="AP40" s="23">
        <v>14757</v>
      </c>
      <c r="AQ40" s="22">
        <v>0</v>
      </c>
      <c r="AR40" s="22">
        <v>0</v>
      </c>
      <c r="AS40" s="22">
        <v>0</v>
      </c>
      <c r="AT40" s="25">
        <v>97958</v>
      </c>
      <c r="AU40" s="26"/>
    </row>
    <row r="41" spans="1:47" ht="20.25" x14ac:dyDescent="0.3">
      <c r="A41" s="32">
        <v>29</v>
      </c>
      <c r="B41" s="19" t="s">
        <v>78</v>
      </c>
      <c r="C41" s="20">
        <v>2759</v>
      </c>
      <c r="D41" s="20">
        <v>0</v>
      </c>
      <c r="E41" s="20">
        <v>0</v>
      </c>
      <c r="F41" s="20">
        <v>0</v>
      </c>
      <c r="G41" s="20">
        <v>1004</v>
      </c>
      <c r="H41" s="20">
        <v>0</v>
      </c>
      <c r="I41" s="20">
        <v>0</v>
      </c>
      <c r="J41" s="20">
        <v>0</v>
      </c>
      <c r="K41" s="20">
        <v>1500</v>
      </c>
      <c r="L41" s="20">
        <v>0</v>
      </c>
      <c r="M41" s="20">
        <v>0</v>
      </c>
      <c r="N41" s="20">
        <v>1500</v>
      </c>
      <c r="O41" s="20">
        <v>3028</v>
      </c>
      <c r="P41" s="20">
        <v>0</v>
      </c>
      <c r="Q41" s="20">
        <v>4911</v>
      </c>
      <c r="R41" s="20">
        <v>0</v>
      </c>
      <c r="S41" s="20">
        <v>4603</v>
      </c>
      <c r="T41" s="20">
        <v>254</v>
      </c>
      <c r="U41" s="20">
        <v>0</v>
      </c>
      <c r="V41" s="20">
        <v>0</v>
      </c>
      <c r="W41" s="20">
        <v>1562</v>
      </c>
      <c r="X41" s="20">
        <v>0</v>
      </c>
      <c r="Y41" s="20">
        <v>0</v>
      </c>
      <c r="Z41" s="20">
        <v>0</v>
      </c>
      <c r="AA41" s="20">
        <v>0</v>
      </c>
      <c r="AB41" s="20">
        <v>0</v>
      </c>
      <c r="AC41" s="20">
        <v>0</v>
      </c>
      <c r="AD41" s="20">
        <v>0</v>
      </c>
      <c r="AE41" s="20">
        <v>0</v>
      </c>
      <c r="AF41" s="21">
        <v>21121</v>
      </c>
      <c r="AG41" s="22">
        <v>723</v>
      </c>
      <c r="AH41" s="21">
        <v>21844</v>
      </c>
      <c r="AI41" s="22">
        <v>3231</v>
      </c>
      <c r="AJ41" s="22">
        <v>5719</v>
      </c>
      <c r="AK41" s="22">
        <v>0</v>
      </c>
      <c r="AL41" s="22">
        <v>0</v>
      </c>
      <c r="AM41" s="22">
        <v>0</v>
      </c>
      <c r="AN41" s="22">
        <v>0</v>
      </c>
      <c r="AO41" s="22">
        <v>0</v>
      </c>
      <c r="AP41" s="23">
        <v>6064</v>
      </c>
      <c r="AQ41" s="22">
        <v>0</v>
      </c>
      <c r="AR41" s="22">
        <v>0</v>
      </c>
      <c r="AS41" s="22">
        <v>0</v>
      </c>
      <c r="AT41" s="25">
        <v>36858</v>
      </c>
      <c r="AU41" s="26"/>
    </row>
    <row r="42" spans="1:47" ht="22.5" customHeight="1" x14ac:dyDescent="0.3">
      <c r="A42" s="32">
        <v>30</v>
      </c>
      <c r="B42" s="19" t="s">
        <v>79</v>
      </c>
      <c r="C42" s="20">
        <v>2136</v>
      </c>
      <c r="D42" s="20">
        <v>0</v>
      </c>
      <c r="E42" s="20">
        <v>0</v>
      </c>
      <c r="F42" s="20">
        <v>0</v>
      </c>
      <c r="G42" s="20">
        <v>681</v>
      </c>
      <c r="H42" s="20">
        <v>0</v>
      </c>
      <c r="I42" s="20">
        <v>474</v>
      </c>
      <c r="J42" s="20">
        <v>0</v>
      </c>
      <c r="K42" s="20">
        <v>1050</v>
      </c>
      <c r="L42" s="20">
        <v>0</v>
      </c>
      <c r="M42" s="20">
        <v>0</v>
      </c>
      <c r="N42" s="20">
        <v>950</v>
      </c>
      <c r="O42" s="20">
        <v>880</v>
      </c>
      <c r="P42" s="20">
        <v>0</v>
      </c>
      <c r="Q42" s="20">
        <v>2426</v>
      </c>
      <c r="R42" s="20">
        <v>0</v>
      </c>
      <c r="S42" s="20">
        <v>2020</v>
      </c>
      <c r="T42" s="20">
        <v>0</v>
      </c>
      <c r="U42" s="20">
        <v>0</v>
      </c>
      <c r="V42" s="20">
        <v>0</v>
      </c>
      <c r="W42" s="20">
        <v>212</v>
      </c>
      <c r="X42" s="20">
        <v>0</v>
      </c>
      <c r="Y42" s="20">
        <v>0</v>
      </c>
      <c r="Z42" s="20">
        <v>0</v>
      </c>
      <c r="AA42" s="20">
        <v>0</v>
      </c>
      <c r="AB42" s="20">
        <v>0</v>
      </c>
      <c r="AC42" s="20">
        <v>0</v>
      </c>
      <c r="AD42" s="20">
        <v>0</v>
      </c>
      <c r="AE42" s="20">
        <v>0</v>
      </c>
      <c r="AF42" s="21">
        <v>10829</v>
      </c>
      <c r="AG42" s="22">
        <v>5125</v>
      </c>
      <c r="AH42" s="21">
        <v>15954</v>
      </c>
      <c r="AI42" s="22">
        <v>2959</v>
      </c>
      <c r="AJ42" s="22">
        <v>5312</v>
      </c>
      <c r="AK42" s="22">
        <v>0</v>
      </c>
      <c r="AL42" s="22">
        <v>0</v>
      </c>
      <c r="AM42" s="22">
        <v>0</v>
      </c>
      <c r="AN42" s="22">
        <v>0</v>
      </c>
      <c r="AO42" s="22">
        <v>0</v>
      </c>
      <c r="AP42" s="23">
        <v>27680</v>
      </c>
      <c r="AQ42" s="22">
        <v>0</v>
      </c>
      <c r="AR42" s="22">
        <v>0</v>
      </c>
      <c r="AS42" s="22">
        <v>0</v>
      </c>
      <c r="AT42" s="25">
        <v>51905</v>
      </c>
      <c r="AU42" s="26"/>
    </row>
    <row r="43" spans="1:47" ht="19.5" customHeight="1" x14ac:dyDescent="0.3">
      <c r="A43" s="32">
        <v>31</v>
      </c>
      <c r="B43" s="19" t="s">
        <v>80</v>
      </c>
      <c r="C43" s="20">
        <v>6392</v>
      </c>
      <c r="D43" s="20">
        <v>0</v>
      </c>
      <c r="E43" s="20">
        <v>140</v>
      </c>
      <c r="F43" s="20">
        <v>0</v>
      </c>
      <c r="G43" s="20">
        <v>0</v>
      </c>
      <c r="H43" s="20">
        <v>1520</v>
      </c>
      <c r="I43" s="20">
        <v>662</v>
      </c>
      <c r="J43" s="20">
        <v>0</v>
      </c>
      <c r="K43" s="20">
        <v>8453</v>
      </c>
      <c r="L43" s="20">
        <v>0</v>
      </c>
      <c r="M43" s="20">
        <v>680</v>
      </c>
      <c r="N43" s="20">
        <v>4419</v>
      </c>
      <c r="O43" s="20">
        <v>9549</v>
      </c>
      <c r="P43" s="20">
        <v>544</v>
      </c>
      <c r="Q43" s="20">
        <v>26562</v>
      </c>
      <c r="R43" s="20">
        <v>736</v>
      </c>
      <c r="S43" s="20">
        <v>24573</v>
      </c>
      <c r="T43" s="20">
        <v>3778</v>
      </c>
      <c r="U43" s="20">
        <v>1088</v>
      </c>
      <c r="V43" s="20">
        <v>907</v>
      </c>
      <c r="W43" s="20">
        <v>5682</v>
      </c>
      <c r="X43" s="20">
        <v>2307</v>
      </c>
      <c r="Y43" s="20">
        <v>6030</v>
      </c>
      <c r="Z43" s="20">
        <v>0</v>
      </c>
      <c r="AA43" s="20">
        <v>0</v>
      </c>
      <c r="AB43" s="20">
        <v>0</v>
      </c>
      <c r="AC43" s="20">
        <v>382</v>
      </c>
      <c r="AD43" s="20">
        <v>0</v>
      </c>
      <c r="AE43" s="20">
        <v>0</v>
      </c>
      <c r="AF43" s="21">
        <v>104404</v>
      </c>
      <c r="AG43" s="22">
        <v>0</v>
      </c>
      <c r="AH43" s="21">
        <v>104404</v>
      </c>
      <c r="AI43" s="22">
        <v>31722</v>
      </c>
      <c r="AJ43" s="22">
        <v>29601</v>
      </c>
      <c r="AK43" s="22">
        <v>0</v>
      </c>
      <c r="AL43" s="22">
        <v>0</v>
      </c>
      <c r="AM43" s="22">
        <v>0</v>
      </c>
      <c r="AN43" s="22">
        <v>0</v>
      </c>
      <c r="AO43" s="22">
        <v>0</v>
      </c>
      <c r="AP43" s="23">
        <v>29868</v>
      </c>
      <c r="AQ43" s="22">
        <v>0</v>
      </c>
      <c r="AR43" s="22">
        <v>1000</v>
      </c>
      <c r="AS43" s="22">
        <v>0</v>
      </c>
      <c r="AT43" s="25">
        <v>196595</v>
      </c>
      <c r="AU43" s="26"/>
    </row>
    <row r="44" spans="1:47" ht="19.5" customHeight="1" x14ac:dyDescent="0.3">
      <c r="A44" s="32">
        <v>32</v>
      </c>
      <c r="B44" s="19" t="s">
        <v>81</v>
      </c>
      <c r="C44" s="20">
        <v>1691</v>
      </c>
      <c r="D44" s="20">
        <v>0</v>
      </c>
      <c r="E44" s="20">
        <v>0</v>
      </c>
      <c r="F44" s="20">
        <v>0</v>
      </c>
      <c r="G44" s="20">
        <v>882</v>
      </c>
      <c r="H44" s="20">
        <v>220</v>
      </c>
      <c r="I44" s="20">
        <v>0</v>
      </c>
      <c r="J44" s="20">
        <v>0</v>
      </c>
      <c r="K44" s="20">
        <v>1345</v>
      </c>
      <c r="L44" s="20">
        <v>0</v>
      </c>
      <c r="M44" s="20">
        <v>0</v>
      </c>
      <c r="N44" s="20">
        <v>1228</v>
      </c>
      <c r="O44" s="20">
        <v>1218</v>
      </c>
      <c r="P44" s="20">
        <v>0</v>
      </c>
      <c r="Q44" s="20">
        <v>4941</v>
      </c>
      <c r="R44" s="20">
        <v>0</v>
      </c>
      <c r="S44" s="20">
        <v>12480</v>
      </c>
      <c r="T44" s="20">
        <v>0</v>
      </c>
      <c r="U44" s="20">
        <v>0</v>
      </c>
      <c r="V44" s="20">
        <v>0</v>
      </c>
      <c r="W44" s="20">
        <v>1502</v>
      </c>
      <c r="X44" s="20">
        <v>1086</v>
      </c>
      <c r="Y44" s="20">
        <v>0</v>
      </c>
      <c r="Z44" s="20">
        <v>0</v>
      </c>
      <c r="AA44" s="20">
        <v>0</v>
      </c>
      <c r="AB44" s="20">
        <v>0</v>
      </c>
      <c r="AC44" s="20">
        <v>0</v>
      </c>
      <c r="AD44" s="20">
        <v>0</v>
      </c>
      <c r="AE44" s="20">
        <v>0</v>
      </c>
      <c r="AF44" s="21">
        <v>26593</v>
      </c>
      <c r="AG44" s="22">
        <v>819</v>
      </c>
      <c r="AH44" s="21">
        <v>27412</v>
      </c>
      <c r="AI44" s="22">
        <v>3104</v>
      </c>
      <c r="AJ44" s="22">
        <v>5705</v>
      </c>
      <c r="AK44" s="22">
        <v>0</v>
      </c>
      <c r="AL44" s="22">
        <v>0</v>
      </c>
      <c r="AM44" s="22">
        <v>0</v>
      </c>
      <c r="AN44" s="22">
        <v>0</v>
      </c>
      <c r="AO44" s="22">
        <v>0</v>
      </c>
      <c r="AP44" s="23">
        <v>7344</v>
      </c>
      <c r="AQ44" s="22">
        <v>0</v>
      </c>
      <c r="AR44" s="22">
        <v>0</v>
      </c>
      <c r="AS44" s="22">
        <v>0</v>
      </c>
      <c r="AT44" s="25">
        <v>43565</v>
      </c>
      <c r="AU44" s="26"/>
    </row>
    <row r="45" spans="1:47" ht="32.25" customHeight="1" x14ac:dyDescent="0.3">
      <c r="A45" s="32">
        <v>33</v>
      </c>
      <c r="B45" s="19" t="s">
        <v>82</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0">
        <v>0</v>
      </c>
      <c r="AE45" s="20">
        <v>0</v>
      </c>
      <c r="AF45" s="21">
        <v>0</v>
      </c>
      <c r="AG45" s="22">
        <v>0</v>
      </c>
      <c r="AH45" s="21">
        <v>0</v>
      </c>
      <c r="AI45" s="22">
        <v>0</v>
      </c>
      <c r="AJ45" s="22">
        <v>0</v>
      </c>
      <c r="AK45" s="22">
        <v>0</v>
      </c>
      <c r="AL45" s="22">
        <v>0</v>
      </c>
      <c r="AM45" s="22">
        <v>0</v>
      </c>
      <c r="AN45" s="22">
        <v>0</v>
      </c>
      <c r="AO45" s="22">
        <v>0</v>
      </c>
      <c r="AP45" s="23">
        <v>0</v>
      </c>
      <c r="AQ45" s="22">
        <v>0</v>
      </c>
      <c r="AR45" s="22">
        <v>0</v>
      </c>
      <c r="AS45" s="22">
        <v>0</v>
      </c>
      <c r="AT45" s="25">
        <v>0</v>
      </c>
      <c r="AU45" s="26"/>
    </row>
    <row r="46" spans="1:47" ht="40.5" x14ac:dyDescent="0.3">
      <c r="A46" s="32">
        <v>34</v>
      </c>
      <c r="B46" s="19" t="s">
        <v>83</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1">
        <v>0</v>
      </c>
      <c r="AG46" s="22">
        <v>0</v>
      </c>
      <c r="AH46" s="21">
        <v>0</v>
      </c>
      <c r="AI46" s="22">
        <v>0</v>
      </c>
      <c r="AJ46" s="22">
        <v>0</v>
      </c>
      <c r="AK46" s="22">
        <v>0</v>
      </c>
      <c r="AL46" s="22">
        <v>0</v>
      </c>
      <c r="AM46" s="22">
        <v>0</v>
      </c>
      <c r="AN46" s="22">
        <v>0</v>
      </c>
      <c r="AO46" s="22">
        <v>0</v>
      </c>
      <c r="AP46" s="23">
        <v>0</v>
      </c>
      <c r="AQ46" s="22">
        <v>0</v>
      </c>
      <c r="AR46" s="22">
        <v>0</v>
      </c>
      <c r="AS46" s="22">
        <v>0</v>
      </c>
      <c r="AT46" s="25">
        <v>0</v>
      </c>
      <c r="AU46" s="26"/>
    </row>
    <row r="47" spans="1:47" ht="24.75" customHeight="1" x14ac:dyDescent="0.3">
      <c r="A47" s="32">
        <v>35</v>
      </c>
      <c r="B47" s="19" t="s">
        <v>84</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1">
        <v>0</v>
      </c>
      <c r="AG47" s="22">
        <v>0</v>
      </c>
      <c r="AH47" s="21">
        <v>0</v>
      </c>
      <c r="AI47" s="22">
        <v>0</v>
      </c>
      <c r="AJ47" s="22">
        <v>0</v>
      </c>
      <c r="AK47" s="22">
        <v>0</v>
      </c>
      <c r="AL47" s="22">
        <v>0</v>
      </c>
      <c r="AM47" s="22">
        <v>0</v>
      </c>
      <c r="AN47" s="22">
        <v>0</v>
      </c>
      <c r="AO47" s="22">
        <v>0</v>
      </c>
      <c r="AP47" s="23">
        <v>0</v>
      </c>
      <c r="AQ47" s="22">
        <v>0</v>
      </c>
      <c r="AR47" s="22">
        <v>0</v>
      </c>
      <c r="AS47" s="22">
        <v>0</v>
      </c>
      <c r="AT47" s="25">
        <v>0</v>
      </c>
      <c r="AU47" s="26"/>
    </row>
    <row r="48" spans="1:47" ht="40.5" x14ac:dyDescent="0.3">
      <c r="A48" s="32">
        <v>36</v>
      </c>
      <c r="B48" s="19" t="s">
        <v>85</v>
      </c>
      <c r="C48" s="20">
        <v>0</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8499</v>
      </c>
      <c r="AE48" s="20">
        <v>298</v>
      </c>
      <c r="AF48" s="21">
        <v>8797</v>
      </c>
      <c r="AG48" s="22">
        <v>0</v>
      </c>
      <c r="AH48" s="21">
        <v>8797</v>
      </c>
      <c r="AI48" s="22">
        <v>0</v>
      </c>
      <c r="AJ48" s="22">
        <v>0</v>
      </c>
      <c r="AK48" s="22">
        <v>0</v>
      </c>
      <c r="AL48" s="22">
        <v>0</v>
      </c>
      <c r="AM48" s="22">
        <v>0</v>
      </c>
      <c r="AN48" s="22">
        <v>0</v>
      </c>
      <c r="AO48" s="22">
        <v>0</v>
      </c>
      <c r="AP48" s="23">
        <v>0</v>
      </c>
      <c r="AQ48" s="22">
        <v>0</v>
      </c>
      <c r="AR48" s="22">
        <v>0</v>
      </c>
      <c r="AS48" s="22">
        <v>0</v>
      </c>
      <c r="AT48" s="25">
        <v>8797</v>
      </c>
      <c r="AU48" s="26"/>
    </row>
    <row r="49" spans="1:47" ht="20.25" x14ac:dyDescent="0.3">
      <c r="A49" s="32">
        <v>37</v>
      </c>
      <c r="B49" s="33" t="s">
        <v>86</v>
      </c>
      <c r="C49" s="20">
        <v>0</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1">
        <v>0</v>
      </c>
      <c r="AG49" s="22">
        <v>0</v>
      </c>
      <c r="AH49" s="21">
        <v>0</v>
      </c>
      <c r="AI49" s="22">
        <v>0</v>
      </c>
      <c r="AJ49" s="22">
        <v>0</v>
      </c>
      <c r="AK49" s="22">
        <v>0</v>
      </c>
      <c r="AL49" s="22">
        <v>0</v>
      </c>
      <c r="AM49" s="22">
        <v>0</v>
      </c>
      <c r="AN49" s="22">
        <v>0</v>
      </c>
      <c r="AO49" s="22">
        <v>0</v>
      </c>
      <c r="AP49" s="23">
        <v>0</v>
      </c>
      <c r="AQ49" s="22">
        <v>0</v>
      </c>
      <c r="AR49" s="22">
        <v>0</v>
      </c>
      <c r="AS49" s="22">
        <v>0</v>
      </c>
      <c r="AT49" s="25">
        <v>0</v>
      </c>
      <c r="AU49" s="26"/>
    </row>
    <row r="50" spans="1:47" ht="25.5" customHeight="1" x14ac:dyDescent="0.3">
      <c r="A50" s="32">
        <v>38</v>
      </c>
      <c r="B50" s="33" t="s">
        <v>87</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1">
        <v>0</v>
      </c>
      <c r="AG50" s="22">
        <v>0</v>
      </c>
      <c r="AH50" s="21">
        <v>0</v>
      </c>
      <c r="AI50" s="22">
        <v>0</v>
      </c>
      <c r="AJ50" s="22">
        <v>0</v>
      </c>
      <c r="AK50" s="22">
        <v>0</v>
      </c>
      <c r="AL50" s="22">
        <v>0</v>
      </c>
      <c r="AM50" s="22">
        <v>0</v>
      </c>
      <c r="AN50" s="22">
        <v>0</v>
      </c>
      <c r="AO50" s="22">
        <v>0</v>
      </c>
      <c r="AP50" s="23">
        <v>0</v>
      </c>
      <c r="AQ50" s="22">
        <v>0</v>
      </c>
      <c r="AR50" s="22">
        <v>0</v>
      </c>
      <c r="AS50" s="22">
        <v>0</v>
      </c>
      <c r="AT50" s="25">
        <v>0</v>
      </c>
      <c r="AU50" s="26"/>
    </row>
    <row r="51" spans="1:47" ht="20.25" x14ac:dyDescent="0.3">
      <c r="A51" s="32">
        <v>39</v>
      </c>
      <c r="B51" s="33" t="s">
        <v>88</v>
      </c>
      <c r="C51" s="20">
        <v>0</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1">
        <v>0</v>
      </c>
      <c r="AG51" s="22">
        <v>0</v>
      </c>
      <c r="AH51" s="21">
        <v>0</v>
      </c>
      <c r="AI51" s="22">
        <v>0</v>
      </c>
      <c r="AJ51" s="22">
        <v>0</v>
      </c>
      <c r="AK51" s="22">
        <v>0</v>
      </c>
      <c r="AL51" s="22">
        <v>0</v>
      </c>
      <c r="AM51" s="22">
        <v>0</v>
      </c>
      <c r="AN51" s="22">
        <v>0</v>
      </c>
      <c r="AO51" s="22">
        <v>0</v>
      </c>
      <c r="AP51" s="23">
        <v>0</v>
      </c>
      <c r="AQ51" s="22">
        <v>0</v>
      </c>
      <c r="AR51" s="22">
        <v>0</v>
      </c>
      <c r="AS51" s="22">
        <v>0</v>
      </c>
      <c r="AT51" s="25">
        <v>0</v>
      </c>
      <c r="AU51" s="26"/>
    </row>
    <row r="52" spans="1:47" ht="40.5" x14ac:dyDescent="0.3">
      <c r="A52" s="28"/>
      <c r="B52" s="29" t="s">
        <v>89</v>
      </c>
      <c r="C52" s="30">
        <v>69044</v>
      </c>
      <c r="D52" s="30">
        <v>0</v>
      </c>
      <c r="E52" s="30">
        <v>140</v>
      </c>
      <c r="F52" s="30">
        <v>0</v>
      </c>
      <c r="G52" s="30">
        <v>20465</v>
      </c>
      <c r="H52" s="30">
        <v>10568</v>
      </c>
      <c r="I52" s="30">
        <v>7666</v>
      </c>
      <c r="J52" s="30">
        <v>70</v>
      </c>
      <c r="K52" s="30">
        <v>50055</v>
      </c>
      <c r="L52" s="30">
        <v>0</v>
      </c>
      <c r="M52" s="30">
        <v>742</v>
      </c>
      <c r="N52" s="30">
        <v>43045</v>
      </c>
      <c r="O52" s="30">
        <v>47033</v>
      </c>
      <c r="P52" s="30">
        <v>1388</v>
      </c>
      <c r="Q52" s="30">
        <v>160217</v>
      </c>
      <c r="R52" s="30">
        <v>3027</v>
      </c>
      <c r="S52" s="30">
        <v>170662</v>
      </c>
      <c r="T52" s="30">
        <v>21735</v>
      </c>
      <c r="U52" s="30">
        <v>10715</v>
      </c>
      <c r="V52" s="30">
        <v>1709</v>
      </c>
      <c r="W52" s="30">
        <v>43975</v>
      </c>
      <c r="X52" s="30">
        <v>10645</v>
      </c>
      <c r="Y52" s="30">
        <v>12552</v>
      </c>
      <c r="Z52" s="30">
        <v>0</v>
      </c>
      <c r="AA52" s="30">
        <v>0</v>
      </c>
      <c r="AB52" s="30">
        <v>0</v>
      </c>
      <c r="AC52" s="30">
        <v>8016</v>
      </c>
      <c r="AD52" s="30">
        <v>8499</v>
      </c>
      <c r="AE52" s="30">
        <v>298</v>
      </c>
      <c r="AF52" s="30">
        <v>702266</v>
      </c>
      <c r="AG52" s="30">
        <v>44042</v>
      </c>
      <c r="AH52" s="30">
        <v>746308</v>
      </c>
      <c r="AI52" s="30">
        <v>151006</v>
      </c>
      <c r="AJ52" s="30">
        <v>214780</v>
      </c>
      <c r="AK52" s="30">
        <v>0</v>
      </c>
      <c r="AL52" s="30">
        <v>0</v>
      </c>
      <c r="AM52" s="30">
        <v>0</v>
      </c>
      <c r="AN52" s="30">
        <v>0</v>
      </c>
      <c r="AO52" s="30">
        <v>0</v>
      </c>
      <c r="AP52" s="30">
        <v>283562</v>
      </c>
      <c r="AQ52" s="30">
        <v>0</v>
      </c>
      <c r="AR52" s="30">
        <v>2500</v>
      </c>
      <c r="AS52" s="30">
        <v>0</v>
      </c>
      <c r="AT52" s="30">
        <v>1398156</v>
      </c>
      <c r="AU52" s="26"/>
    </row>
    <row r="53" spans="1:47" ht="20.25" x14ac:dyDescent="0.3">
      <c r="A53" s="28"/>
      <c r="B53" s="29" t="s">
        <v>90</v>
      </c>
      <c r="C53" s="30">
        <v>162478</v>
      </c>
      <c r="D53" s="30">
        <v>7951</v>
      </c>
      <c r="E53" s="30">
        <v>11175</v>
      </c>
      <c r="F53" s="30">
        <v>10337</v>
      </c>
      <c r="G53" s="30">
        <v>44326</v>
      </c>
      <c r="H53" s="30">
        <v>36275</v>
      </c>
      <c r="I53" s="30">
        <v>43213</v>
      </c>
      <c r="J53" s="30">
        <v>3324</v>
      </c>
      <c r="K53" s="30">
        <v>130353</v>
      </c>
      <c r="L53" s="30">
        <v>3437</v>
      </c>
      <c r="M53" s="30">
        <v>6537</v>
      </c>
      <c r="N53" s="30">
        <v>93071</v>
      </c>
      <c r="O53" s="30">
        <v>113321</v>
      </c>
      <c r="P53" s="30">
        <v>6147</v>
      </c>
      <c r="Q53" s="30">
        <v>577848</v>
      </c>
      <c r="R53" s="30">
        <v>20165</v>
      </c>
      <c r="S53" s="30">
        <v>328477</v>
      </c>
      <c r="T53" s="30">
        <v>47370</v>
      </c>
      <c r="U53" s="30">
        <v>20548</v>
      </c>
      <c r="V53" s="30">
        <v>6048</v>
      </c>
      <c r="W53" s="30">
        <v>94449</v>
      </c>
      <c r="X53" s="30">
        <v>48593</v>
      </c>
      <c r="Y53" s="30">
        <v>53308</v>
      </c>
      <c r="Z53" s="30">
        <v>4200</v>
      </c>
      <c r="AA53" s="30">
        <v>32422</v>
      </c>
      <c r="AB53" s="30">
        <v>2103</v>
      </c>
      <c r="AC53" s="30">
        <v>18698</v>
      </c>
      <c r="AD53" s="30">
        <v>43403</v>
      </c>
      <c r="AE53" s="30">
        <v>2353</v>
      </c>
      <c r="AF53" s="30">
        <v>1971930</v>
      </c>
      <c r="AG53" s="30">
        <v>84885</v>
      </c>
      <c r="AH53" s="30">
        <v>2056815</v>
      </c>
      <c r="AI53" s="30">
        <v>345737</v>
      </c>
      <c r="AJ53" s="30">
        <v>442396</v>
      </c>
      <c r="AK53" s="30">
        <v>0</v>
      </c>
      <c r="AL53" s="30">
        <v>0</v>
      </c>
      <c r="AM53" s="30">
        <v>0</v>
      </c>
      <c r="AN53" s="30">
        <v>0</v>
      </c>
      <c r="AO53" s="30">
        <v>0</v>
      </c>
      <c r="AP53" s="30">
        <v>309158</v>
      </c>
      <c r="AQ53" s="30">
        <v>692</v>
      </c>
      <c r="AR53" s="30">
        <v>4500</v>
      </c>
      <c r="AS53" s="30">
        <v>0</v>
      </c>
      <c r="AT53" s="30">
        <v>3159298</v>
      </c>
      <c r="AU53" s="26"/>
    </row>
    <row r="54" spans="1:47" ht="27.75" customHeight="1" x14ac:dyDescent="0.3">
      <c r="A54" s="34">
        <v>40</v>
      </c>
      <c r="B54" s="19" t="s">
        <v>91</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1">
        <v>0</v>
      </c>
      <c r="AG54" s="22">
        <v>0</v>
      </c>
      <c r="AH54" s="21">
        <v>0</v>
      </c>
      <c r="AI54" s="22">
        <v>0</v>
      </c>
      <c r="AJ54" s="22">
        <v>0</v>
      </c>
      <c r="AK54" s="22">
        <v>0</v>
      </c>
      <c r="AL54" s="22">
        <v>0</v>
      </c>
      <c r="AM54" s="22">
        <v>0</v>
      </c>
      <c r="AN54" s="22">
        <v>0</v>
      </c>
      <c r="AO54" s="22">
        <v>0</v>
      </c>
      <c r="AP54" s="23">
        <v>0</v>
      </c>
      <c r="AQ54" s="22">
        <v>0</v>
      </c>
      <c r="AR54" s="22">
        <v>0</v>
      </c>
      <c r="AS54" s="22">
        <v>0</v>
      </c>
      <c r="AT54" s="25">
        <v>0</v>
      </c>
      <c r="AU54" s="26"/>
    </row>
    <row r="55" spans="1:47" ht="20.25" customHeight="1" x14ac:dyDescent="0.3">
      <c r="A55" s="28"/>
      <c r="B55" s="29" t="s">
        <v>92</v>
      </c>
      <c r="C55" s="30">
        <v>0</v>
      </c>
      <c r="D55" s="30">
        <v>0</v>
      </c>
      <c r="E55" s="30">
        <v>0</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26"/>
    </row>
    <row r="56" spans="1:47" ht="20.25" x14ac:dyDescent="0.3">
      <c r="A56" s="35">
        <v>41</v>
      </c>
      <c r="B56" s="19" t="s">
        <v>93</v>
      </c>
      <c r="C56" s="20">
        <v>9560</v>
      </c>
      <c r="D56" s="20">
        <v>700</v>
      </c>
      <c r="E56" s="20">
        <v>3440</v>
      </c>
      <c r="F56" s="20">
        <v>0</v>
      </c>
      <c r="G56" s="20">
        <v>1340</v>
      </c>
      <c r="H56" s="20">
        <v>2335</v>
      </c>
      <c r="I56" s="20">
        <v>2020</v>
      </c>
      <c r="J56" s="20">
        <v>0</v>
      </c>
      <c r="K56" s="20">
        <v>7955</v>
      </c>
      <c r="L56" s="20">
        <v>0</v>
      </c>
      <c r="M56" s="20">
        <v>0</v>
      </c>
      <c r="N56" s="20">
        <v>3380</v>
      </c>
      <c r="O56" s="20">
        <v>4000</v>
      </c>
      <c r="P56" s="20">
        <v>0</v>
      </c>
      <c r="Q56" s="20">
        <v>33407</v>
      </c>
      <c r="R56" s="20">
        <v>500</v>
      </c>
      <c r="S56" s="20">
        <v>17980</v>
      </c>
      <c r="T56" s="20">
        <v>2560</v>
      </c>
      <c r="U56" s="20">
        <v>2000</v>
      </c>
      <c r="V56" s="20">
        <v>0</v>
      </c>
      <c r="W56" s="20">
        <v>2800</v>
      </c>
      <c r="X56" s="20">
        <v>5685</v>
      </c>
      <c r="Y56" s="20">
        <v>0</v>
      </c>
      <c r="Z56" s="20">
        <v>0</v>
      </c>
      <c r="AA56" s="20">
        <v>0</v>
      </c>
      <c r="AB56" s="20">
        <v>0</v>
      </c>
      <c r="AC56" s="20">
        <v>300</v>
      </c>
      <c r="AD56" s="20">
        <v>0</v>
      </c>
      <c r="AE56" s="20">
        <v>0</v>
      </c>
      <c r="AF56" s="21">
        <v>99962</v>
      </c>
      <c r="AG56" s="22">
        <v>700</v>
      </c>
      <c r="AH56" s="21">
        <v>100662</v>
      </c>
      <c r="AI56" s="22">
        <v>16356</v>
      </c>
      <c r="AJ56" s="22">
        <v>22894</v>
      </c>
      <c r="AK56" s="22">
        <v>0</v>
      </c>
      <c r="AL56" s="22">
        <v>0</v>
      </c>
      <c r="AM56" s="22">
        <v>0</v>
      </c>
      <c r="AN56" s="22">
        <v>0</v>
      </c>
      <c r="AO56" s="22">
        <v>0</v>
      </c>
      <c r="AP56" s="23">
        <v>0</v>
      </c>
      <c r="AQ56" s="22">
        <v>0</v>
      </c>
      <c r="AR56" s="22">
        <v>200</v>
      </c>
      <c r="AS56" s="22">
        <v>0</v>
      </c>
      <c r="AT56" s="25">
        <v>140112</v>
      </c>
      <c r="AU56" s="26"/>
    </row>
    <row r="57" spans="1:47" ht="20.25" x14ac:dyDescent="0.3">
      <c r="A57" s="35">
        <v>42</v>
      </c>
      <c r="B57" s="19" t="s">
        <v>94</v>
      </c>
      <c r="C57" s="20">
        <v>134</v>
      </c>
      <c r="D57" s="20">
        <v>0</v>
      </c>
      <c r="E57" s="20">
        <v>0</v>
      </c>
      <c r="F57" s="20">
        <v>0</v>
      </c>
      <c r="G57" s="20">
        <v>304</v>
      </c>
      <c r="H57" s="20">
        <v>0</v>
      </c>
      <c r="I57" s="20">
        <v>0</v>
      </c>
      <c r="J57" s="20">
        <v>0</v>
      </c>
      <c r="K57" s="20">
        <v>151</v>
      </c>
      <c r="L57" s="20">
        <v>0</v>
      </c>
      <c r="M57" s="20">
        <v>0</v>
      </c>
      <c r="N57" s="20">
        <v>190</v>
      </c>
      <c r="O57" s="20">
        <v>151</v>
      </c>
      <c r="P57" s="20">
        <v>0</v>
      </c>
      <c r="Q57" s="20">
        <v>75</v>
      </c>
      <c r="R57" s="20">
        <v>0</v>
      </c>
      <c r="S57" s="20">
        <v>230</v>
      </c>
      <c r="T57" s="20">
        <v>0</v>
      </c>
      <c r="U57" s="20">
        <v>0</v>
      </c>
      <c r="V57" s="20">
        <v>0</v>
      </c>
      <c r="W57" s="20">
        <v>78</v>
      </c>
      <c r="X57" s="20">
        <v>0</v>
      </c>
      <c r="Y57" s="20">
        <v>0</v>
      </c>
      <c r="Z57" s="20">
        <v>0</v>
      </c>
      <c r="AA57" s="20">
        <v>0</v>
      </c>
      <c r="AB57" s="20">
        <v>0</v>
      </c>
      <c r="AC57" s="20">
        <v>0</v>
      </c>
      <c r="AD57" s="20">
        <v>0</v>
      </c>
      <c r="AE57" s="20">
        <v>0</v>
      </c>
      <c r="AF57" s="21">
        <v>1313</v>
      </c>
      <c r="AG57" s="22">
        <v>34</v>
      </c>
      <c r="AH57" s="21">
        <v>1347</v>
      </c>
      <c r="AI57" s="22">
        <v>665</v>
      </c>
      <c r="AJ57" s="22">
        <v>389</v>
      </c>
      <c r="AK57" s="22">
        <v>0</v>
      </c>
      <c r="AL57" s="22">
        <v>0</v>
      </c>
      <c r="AM57" s="22">
        <v>0</v>
      </c>
      <c r="AN57" s="22">
        <v>0</v>
      </c>
      <c r="AO57" s="22">
        <v>0</v>
      </c>
      <c r="AP57" s="23">
        <v>0</v>
      </c>
      <c r="AQ57" s="22">
        <v>0</v>
      </c>
      <c r="AR57" s="22">
        <v>0</v>
      </c>
      <c r="AS57" s="22">
        <v>0</v>
      </c>
      <c r="AT57" s="25">
        <v>2401</v>
      </c>
      <c r="AU57" s="26"/>
    </row>
    <row r="58" spans="1:47" ht="20.25" x14ac:dyDescent="0.3">
      <c r="A58" s="35">
        <v>43</v>
      </c>
      <c r="B58" s="19" t="s">
        <v>95</v>
      </c>
      <c r="C58" s="20">
        <v>134</v>
      </c>
      <c r="D58" s="20">
        <v>0</v>
      </c>
      <c r="E58" s="20">
        <v>0</v>
      </c>
      <c r="F58" s="20">
        <v>0</v>
      </c>
      <c r="G58" s="20">
        <v>4</v>
      </c>
      <c r="H58" s="20">
        <v>0</v>
      </c>
      <c r="I58" s="20">
        <v>407</v>
      </c>
      <c r="J58" s="20">
        <v>0</v>
      </c>
      <c r="K58" s="20">
        <v>300</v>
      </c>
      <c r="L58" s="20">
        <v>0</v>
      </c>
      <c r="M58" s="20">
        <v>0</v>
      </c>
      <c r="N58" s="20">
        <v>100</v>
      </c>
      <c r="O58" s="20">
        <v>50</v>
      </c>
      <c r="P58" s="20">
        <v>0</v>
      </c>
      <c r="Q58" s="20">
        <v>0</v>
      </c>
      <c r="R58" s="20">
        <v>0</v>
      </c>
      <c r="S58" s="20">
        <v>620</v>
      </c>
      <c r="T58" s="20">
        <v>43</v>
      </c>
      <c r="U58" s="20">
        <v>86</v>
      </c>
      <c r="V58" s="20">
        <v>0</v>
      </c>
      <c r="W58" s="20">
        <v>27</v>
      </c>
      <c r="X58" s="20">
        <v>0</v>
      </c>
      <c r="Y58" s="20">
        <v>0</v>
      </c>
      <c r="Z58" s="20">
        <v>0</v>
      </c>
      <c r="AA58" s="20">
        <v>0</v>
      </c>
      <c r="AB58" s="20">
        <v>0</v>
      </c>
      <c r="AC58" s="20">
        <v>0</v>
      </c>
      <c r="AD58" s="20">
        <v>0</v>
      </c>
      <c r="AE58" s="20">
        <v>0</v>
      </c>
      <c r="AF58" s="21">
        <v>1771</v>
      </c>
      <c r="AG58" s="22">
        <v>0</v>
      </c>
      <c r="AH58" s="21">
        <v>1771</v>
      </c>
      <c r="AI58" s="22">
        <v>0</v>
      </c>
      <c r="AJ58" s="22">
        <v>0</v>
      </c>
      <c r="AK58" s="22">
        <v>0</v>
      </c>
      <c r="AL58" s="22">
        <v>0</v>
      </c>
      <c r="AM58" s="22">
        <v>0</v>
      </c>
      <c r="AN58" s="22">
        <v>0</v>
      </c>
      <c r="AO58" s="22">
        <v>0</v>
      </c>
      <c r="AP58" s="23">
        <v>0</v>
      </c>
      <c r="AQ58" s="22">
        <v>0</v>
      </c>
      <c r="AR58" s="22">
        <v>0</v>
      </c>
      <c r="AS58" s="22">
        <v>0</v>
      </c>
      <c r="AT58" s="25">
        <v>1771</v>
      </c>
      <c r="AU58" s="26"/>
    </row>
    <row r="59" spans="1:47" ht="21.75" customHeight="1" x14ac:dyDescent="0.3">
      <c r="A59" s="35">
        <v>44</v>
      </c>
      <c r="B59" s="19" t="s">
        <v>96</v>
      </c>
      <c r="C59" s="20">
        <v>0</v>
      </c>
      <c r="D59" s="20">
        <v>0</v>
      </c>
      <c r="E59" s="20">
        <v>0</v>
      </c>
      <c r="F59" s="20">
        <v>0</v>
      </c>
      <c r="G59" s="20">
        <v>130</v>
      </c>
      <c r="H59" s="20">
        <v>0</v>
      </c>
      <c r="I59" s="20">
        <v>18255</v>
      </c>
      <c r="J59" s="20">
        <v>0</v>
      </c>
      <c r="K59" s="20">
        <v>1794</v>
      </c>
      <c r="L59" s="20">
        <v>0</v>
      </c>
      <c r="M59" s="20">
        <v>0</v>
      </c>
      <c r="N59" s="20">
        <v>0</v>
      </c>
      <c r="O59" s="20">
        <v>584</v>
      </c>
      <c r="P59" s="20">
        <v>0</v>
      </c>
      <c r="Q59" s="20">
        <v>0</v>
      </c>
      <c r="R59" s="20">
        <v>0</v>
      </c>
      <c r="S59" s="20">
        <v>0</v>
      </c>
      <c r="T59" s="20">
        <v>0</v>
      </c>
      <c r="U59" s="20">
        <v>1015</v>
      </c>
      <c r="V59" s="20">
        <v>0</v>
      </c>
      <c r="W59" s="20">
        <v>0</v>
      </c>
      <c r="X59" s="20">
        <v>1437</v>
      </c>
      <c r="Y59" s="20">
        <v>0</v>
      </c>
      <c r="Z59" s="20">
        <v>0</v>
      </c>
      <c r="AA59" s="20">
        <v>0</v>
      </c>
      <c r="AB59" s="20">
        <v>0</v>
      </c>
      <c r="AC59" s="20">
        <v>0</v>
      </c>
      <c r="AD59" s="20">
        <v>0</v>
      </c>
      <c r="AE59" s="20">
        <v>0</v>
      </c>
      <c r="AF59" s="21">
        <v>23215</v>
      </c>
      <c r="AG59" s="22">
        <v>0</v>
      </c>
      <c r="AH59" s="21">
        <v>23215</v>
      </c>
      <c r="AI59" s="22">
        <v>0</v>
      </c>
      <c r="AJ59" s="22">
        <v>0</v>
      </c>
      <c r="AK59" s="22">
        <v>0</v>
      </c>
      <c r="AL59" s="22">
        <v>0</v>
      </c>
      <c r="AM59" s="22">
        <v>0</v>
      </c>
      <c r="AN59" s="22">
        <v>0</v>
      </c>
      <c r="AO59" s="22">
        <v>0</v>
      </c>
      <c r="AP59" s="23">
        <v>0</v>
      </c>
      <c r="AQ59" s="22">
        <v>0</v>
      </c>
      <c r="AR59" s="22">
        <v>0</v>
      </c>
      <c r="AS59" s="22">
        <v>0</v>
      </c>
      <c r="AT59" s="25">
        <v>23215</v>
      </c>
      <c r="AU59" s="26"/>
    </row>
    <row r="60" spans="1:47" ht="20.25" x14ac:dyDescent="0.3">
      <c r="A60" s="35">
        <v>45</v>
      </c>
      <c r="B60" s="19" t="s">
        <v>97</v>
      </c>
      <c r="C60" s="20">
        <v>965</v>
      </c>
      <c r="D60" s="20">
        <v>0</v>
      </c>
      <c r="E60" s="20">
        <v>87</v>
      </c>
      <c r="F60" s="20">
        <v>0</v>
      </c>
      <c r="G60" s="20">
        <v>70</v>
      </c>
      <c r="H60" s="20">
        <v>217</v>
      </c>
      <c r="I60" s="20">
        <v>214</v>
      </c>
      <c r="J60" s="20">
        <v>0</v>
      </c>
      <c r="K60" s="20">
        <v>650</v>
      </c>
      <c r="L60" s="20">
        <v>0</v>
      </c>
      <c r="M60" s="20">
        <v>0</v>
      </c>
      <c r="N60" s="20">
        <v>1734</v>
      </c>
      <c r="O60" s="20">
        <v>520</v>
      </c>
      <c r="P60" s="20">
        <v>0</v>
      </c>
      <c r="Q60" s="20">
        <v>3169</v>
      </c>
      <c r="R60" s="20">
        <v>0</v>
      </c>
      <c r="S60" s="20">
        <v>18</v>
      </c>
      <c r="T60" s="20">
        <v>186</v>
      </c>
      <c r="U60" s="20">
        <v>0</v>
      </c>
      <c r="V60" s="20">
        <v>0</v>
      </c>
      <c r="W60" s="20">
        <v>740</v>
      </c>
      <c r="X60" s="20">
        <v>561</v>
      </c>
      <c r="Y60" s="20">
        <v>0</v>
      </c>
      <c r="Z60" s="20">
        <v>0</v>
      </c>
      <c r="AA60" s="20">
        <v>0</v>
      </c>
      <c r="AB60" s="20">
        <v>0</v>
      </c>
      <c r="AC60" s="20">
        <v>0</v>
      </c>
      <c r="AD60" s="20">
        <v>0</v>
      </c>
      <c r="AE60" s="20">
        <v>0</v>
      </c>
      <c r="AF60" s="21">
        <v>9131</v>
      </c>
      <c r="AG60" s="22">
        <v>761</v>
      </c>
      <c r="AH60" s="21">
        <v>9892</v>
      </c>
      <c r="AI60" s="22">
        <v>18072</v>
      </c>
      <c r="AJ60" s="22">
        <v>4239</v>
      </c>
      <c r="AK60" s="22">
        <v>0</v>
      </c>
      <c r="AL60" s="22">
        <v>0</v>
      </c>
      <c r="AM60" s="22">
        <v>0</v>
      </c>
      <c r="AN60" s="22">
        <v>0</v>
      </c>
      <c r="AO60" s="22">
        <v>0</v>
      </c>
      <c r="AP60" s="23">
        <v>0</v>
      </c>
      <c r="AQ60" s="22">
        <v>0</v>
      </c>
      <c r="AR60" s="22">
        <v>0</v>
      </c>
      <c r="AS60" s="22">
        <v>0</v>
      </c>
      <c r="AT60" s="25">
        <v>32203</v>
      </c>
      <c r="AU60" s="26"/>
    </row>
    <row r="61" spans="1:47" ht="35.25" customHeight="1" x14ac:dyDescent="0.3">
      <c r="A61" s="28"/>
      <c r="B61" s="29" t="s">
        <v>98</v>
      </c>
      <c r="C61" s="30">
        <v>10793</v>
      </c>
      <c r="D61" s="30">
        <v>700</v>
      </c>
      <c r="E61" s="30">
        <v>3527</v>
      </c>
      <c r="F61" s="30">
        <v>0</v>
      </c>
      <c r="G61" s="30">
        <v>1848</v>
      </c>
      <c r="H61" s="30">
        <v>2552</v>
      </c>
      <c r="I61" s="30">
        <v>20896</v>
      </c>
      <c r="J61" s="30">
        <v>0</v>
      </c>
      <c r="K61" s="30">
        <v>10850</v>
      </c>
      <c r="L61" s="30">
        <v>0</v>
      </c>
      <c r="M61" s="30">
        <v>0</v>
      </c>
      <c r="N61" s="30">
        <v>5404</v>
      </c>
      <c r="O61" s="30">
        <v>5305</v>
      </c>
      <c r="P61" s="30">
        <v>0</v>
      </c>
      <c r="Q61" s="30">
        <v>36651</v>
      </c>
      <c r="R61" s="30">
        <v>500</v>
      </c>
      <c r="S61" s="30">
        <v>18848</v>
      </c>
      <c r="T61" s="30">
        <v>2789</v>
      </c>
      <c r="U61" s="30">
        <v>3101</v>
      </c>
      <c r="V61" s="30">
        <v>0</v>
      </c>
      <c r="W61" s="30">
        <v>3645</v>
      </c>
      <c r="X61" s="30">
        <v>7683</v>
      </c>
      <c r="Y61" s="30">
        <v>0</v>
      </c>
      <c r="Z61" s="30">
        <v>0</v>
      </c>
      <c r="AA61" s="30">
        <v>0</v>
      </c>
      <c r="AB61" s="30">
        <v>0</v>
      </c>
      <c r="AC61" s="30">
        <v>300</v>
      </c>
      <c r="AD61" s="30">
        <v>0</v>
      </c>
      <c r="AE61" s="30">
        <v>0</v>
      </c>
      <c r="AF61" s="30">
        <v>135392</v>
      </c>
      <c r="AG61" s="30">
        <v>1495</v>
      </c>
      <c r="AH61" s="30">
        <v>136887</v>
      </c>
      <c r="AI61" s="30">
        <v>35093</v>
      </c>
      <c r="AJ61" s="30">
        <v>27522</v>
      </c>
      <c r="AK61" s="30">
        <v>0</v>
      </c>
      <c r="AL61" s="30">
        <v>0</v>
      </c>
      <c r="AM61" s="30">
        <v>0</v>
      </c>
      <c r="AN61" s="30">
        <v>0</v>
      </c>
      <c r="AO61" s="30">
        <v>0</v>
      </c>
      <c r="AP61" s="30">
        <v>0</v>
      </c>
      <c r="AQ61" s="30">
        <v>0</v>
      </c>
      <c r="AR61" s="30">
        <v>200</v>
      </c>
      <c r="AS61" s="30">
        <v>0</v>
      </c>
      <c r="AT61" s="30">
        <v>199702</v>
      </c>
      <c r="AU61" s="26"/>
    </row>
    <row r="62" spans="1:47" ht="20.25" x14ac:dyDescent="0.3">
      <c r="A62" s="36">
        <v>46</v>
      </c>
      <c r="B62" s="37" t="s">
        <v>99</v>
      </c>
      <c r="C62" s="20">
        <v>3315</v>
      </c>
      <c r="D62" s="20">
        <v>0</v>
      </c>
      <c r="E62" s="20">
        <v>1880</v>
      </c>
      <c r="F62" s="20">
        <v>0</v>
      </c>
      <c r="G62" s="20">
        <v>890</v>
      </c>
      <c r="H62" s="20">
        <v>0</v>
      </c>
      <c r="I62" s="20">
        <v>3013</v>
      </c>
      <c r="J62" s="20">
        <v>0</v>
      </c>
      <c r="K62" s="20">
        <v>10142</v>
      </c>
      <c r="L62" s="20">
        <v>0</v>
      </c>
      <c r="M62" s="20">
        <v>0</v>
      </c>
      <c r="N62" s="20">
        <v>1210</v>
      </c>
      <c r="O62" s="20">
        <v>1100</v>
      </c>
      <c r="P62" s="20">
        <v>0</v>
      </c>
      <c r="Q62" s="20">
        <v>0</v>
      </c>
      <c r="R62" s="20">
        <v>0</v>
      </c>
      <c r="S62" s="20">
        <v>15884</v>
      </c>
      <c r="T62" s="20">
        <v>0</v>
      </c>
      <c r="U62" s="20">
        <v>0</v>
      </c>
      <c r="V62" s="20">
        <v>0</v>
      </c>
      <c r="W62" s="20">
        <v>1177</v>
      </c>
      <c r="X62" s="20">
        <v>1717</v>
      </c>
      <c r="Y62" s="20">
        <v>0</v>
      </c>
      <c r="Z62" s="20">
        <v>0</v>
      </c>
      <c r="AA62" s="20">
        <v>0</v>
      </c>
      <c r="AB62" s="20">
        <v>0</v>
      </c>
      <c r="AC62" s="20">
        <v>0</v>
      </c>
      <c r="AD62" s="20">
        <v>0</v>
      </c>
      <c r="AE62" s="20">
        <v>0</v>
      </c>
      <c r="AF62" s="21">
        <v>40328</v>
      </c>
      <c r="AG62" s="22">
        <v>1724</v>
      </c>
      <c r="AH62" s="21">
        <v>42052</v>
      </c>
      <c r="AI62" s="22">
        <v>0</v>
      </c>
      <c r="AJ62" s="22">
        <v>0</v>
      </c>
      <c r="AK62" s="22">
        <v>0</v>
      </c>
      <c r="AL62" s="22">
        <v>0</v>
      </c>
      <c r="AM62" s="22">
        <v>0</v>
      </c>
      <c r="AN62" s="22">
        <v>0</v>
      </c>
      <c r="AO62" s="22">
        <v>0</v>
      </c>
      <c r="AP62" s="23">
        <v>0</v>
      </c>
      <c r="AQ62" s="22">
        <v>0</v>
      </c>
      <c r="AR62" s="22">
        <v>0</v>
      </c>
      <c r="AS62" s="22">
        <v>0</v>
      </c>
      <c r="AT62" s="25">
        <v>42052</v>
      </c>
      <c r="AU62" s="26"/>
    </row>
    <row r="63" spans="1:47" ht="40.5" x14ac:dyDescent="0.3">
      <c r="A63" s="36">
        <f>A62+1</f>
        <v>47</v>
      </c>
      <c r="B63" s="37" t="s">
        <v>100</v>
      </c>
      <c r="C63" s="20">
        <v>1226</v>
      </c>
      <c r="D63" s="20">
        <v>0</v>
      </c>
      <c r="E63" s="20">
        <v>326</v>
      </c>
      <c r="F63" s="20">
        <v>0</v>
      </c>
      <c r="G63" s="20">
        <v>455</v>
      </c>
      <c r="H63" s="20">
        <v>0</v>
      </c>
      <c r="I63" s="20">
        <v>1042</v>
      </c>
      <c r="J63" s="20">
        <v>0</v>
      </c>
      <c r="K63" s="20">
        <v>1471</v>
      </c>
      <c r="L63" s="20">
        <v>0</v>
      </c>
      <c r="M63" s="20">
        <v>0</v>
      </c>
      <c r="N63" s="20">
        <v>1198</v>
      </c>
      <c r="O63" s="20">
        <v>1443</v>
      </c>
      <c r="P63" s="20">
        <v>0</v>
      </c>
      <c r="Q63" s="20">
        <v>0</v>
      </c>
      <c r="R63" s="20">
        <v>0</v>
      </c>
      <c r="S63" s="20">
        <v>4014</v>
      </c>
      <c r="T63" s="20">
        <v>292</v>
      </c>
      <c r="U63" s="20">
        <v>422</v>
      </c>
      <c r="V63" s="20">
        <v>0</v>
      </c>
      <c r="W63" s="20">
        <v>362</v>
      </c>
      <c r="X63" s="20">
        <v>731</v>
      </c>
      <c r="Y63" s="20">
        <v>1243</v>
      </c>
      <c r="Z63" s="20">
        <v>0</v>
      </c>
      <c r="AA63" s="20">
        <v>0</v>
      </c>
      <c r="AB63" s="20">
        <v>0</v>
      </c>
      <c r="AC63" s="20">
        <v>0</v>
      </c>
      <c r="AD63" s="20">
        <v>0</v>
      </c>
      <c r="AE63" s="20">
        <v>0</v>
      </c>
      <c r="AF63" s="21">
        <v>14225</v>
      </c>
      <c r="AG63" s="22">
        <v>1115</v>
      </c>
      <c r="AH63" s="21">
        <v>15340</v>
      </c>
      <c r="AI63" s="22">
        <v>2436</v>
      </c>
      <c r="AJ63" s="22">
        <v>8335</v>
      </c>
      <c r="AK63" s="22">
        <v>0</v>
      </c>
      <c r="AL63" s="22">
        <v>0</v>
      </c>
      <c r="AM63" s="22">
        <v>0</v>
      </c>
      <c r="AN63" s="22">
        <v>0</v>
      </c>
      <c r="AO63" s="22">
        <v>0</v>
      </c>
      <c r="AP63" s="23">
        <v>0</v>
      </c>
      <c r="AQ63" s="22">
        <v>0</v>
      </c>
      <c r="AR63" s="22">
        <v>0</v>
      </c>
      <c r="AS63" s="22">
        <v>0</v>
      </c>
      <c r="AT63" s="25">
        <v>26111</v>
      </c>
      <c r="AU63" s="26"/>
    </row>
    <row r="64" spans="1:47" ht="20.25" x14ac:dyDescent="0.3">
      <c r="A64" s="36">
        <f t="shared" ref="A64:A95" si="3">A63+1</f>
        <v>48</v>
      </c>
      <c r="B64" s="37" t="s">
        <v>101</v>
      </c>
      <c r="C64" s="20">
        <v>0</v>
      </c>
      <c r="D64" s="20">
        <v>0</v>
      </c>
      <c r="E64" s="20">
        <v>0</v>
      </c>
      <c r="F64" s="20">
        <v>0</v>
      </c>
      <c r="G64" s="20">
        <v>0</v>
      </c>
      <c r="H64" s="20">
        <v>0</v>
      </c>
      <c r="I64" s="20">
        <v>0</v>
      </c>
      <c r="J64" s="20">
        <v>0</v>
      </c>
      <c r="K64" s="20">
        <v>0</v>
      </c>
      <c r="L64" s="20">
        <v>0</v>
      </c>
      <c r="M64" s="20">
        <v>0</v>
      </c>
      <c r="N64" s="20">
        <v>0</v>
      </c>
      <c r="O64" s="20">
        <v>0</v>
      </c>
      <c r="P64" s="20">
        <v>0</v>
      </c>
      <c r="Q64" s="20">
        <v>1579</v>
      </c>
      <c r="R64" s="20">
        <v>0</v>
      </c>
      <c r="S64" s="20">
        <v>1800</v>
      </c>
      <c r="T64" s="20">
        <v>0</v>
      </c>
      <c r="U64" s="20">
        <v>0</v>
      </c>
      <c r="V64" s="20">
        <v>0</v>
      </c>
      <c r="W64" s="20">
        <v>0</v>
      </c>
      <c r="X64" s="20">
        <v>0</v>
      </c>
      <c r="Y64" s="20">
        <v>0</v>
      </c>
      <c r="Z64" s="20">
        <v>0</v>
      </c>
      <c r="AA64" s="20">
        <v>0</v>
      </c>
      <c r="AB64" s="20">
        <v>0</v>
      </c>
      <c r="AC64" s="20">
        <v>0</v>
      </c>
      <c r="AD64" s="20">
        <v>0</v>
      </c>
      <c r="AE64" s="20">
        <v>0</v>
      </c>
      <c r="AF64" s="21">
        <v>3379</v>
      </c>
      <c r="AG64" s="22">
        <v>0</v>
      </c>
      <c r="AH64" s="21">
        <v>3379</v>
      </c>
      <c r="AI64" s="22">
        <v>0</v>
      </c>
      <c r="AJ64" s="22">
        <v>0</v>
      </c>
      <c r="AK64" s="22">
        <v>0</v>
      </c>
      <c r="AL64" s="22">
        <v>0</v>
      </c>
      <c r="AM64" s="22">
        <v>0</v>
      </c>
      <c r="AN64" s="22">
        <v>0</v>
      </c>
      <c r="AO64" s="22">
        <v>0</v>
      </c>
      <c r="AP64" s="23">
        <v>0</v>
      </c>
      <c r="AQ64" s="22">
        <v>0</v>
      </c>
      <c r="AR64" s="22">
        <v>0</v>
      </c>
      <c r="AS64" s="22">
        <v>0</v>
      </c>
      <c r="AT64" s="25">
        <v>3379</v>
      </c>
      <c r="AU64" s="26"/>
    </row>
    <row r="65" spans="1:47" ht="20.25" x14ac:dyDescent="0.3">
      <c r="A65" s="36">
        <f t="shared" si="3"/>
        <v>49</v>
      </c>
      <c r="B65" s="38" t="s">
        <v>102</v>
      </c>
      <c r="C65" s="20">
        <v>0</v>
      </c>
      <c r="D65" s="20">
        <v>0</v>
      </c>
      <c r="E65" s="20">
        <v>0</v>
      </c>
      <c r="F65" s="20">
        <v>0</v>
      </c>
      <c r="G65" s="20">
        <v>0</v>
      </c>
      <c r="H65" s="20">
        <v>0</v>
      </c>
      <c r="I65" s="20">
        <v>0</v>
      </c>
      <c r="J65" s="20">
        <v>0</v>
      </c>
      <c r="K65" s="20">
        <v>0</v>
      </c>
      <c r="L65" s="20">
        <v>0</v>
      </c>
      <c r="M65" s="20">
        <v>0</v>
      </c>
      <c r="N65" s="20">
        <v>0</v>
      </c>
      <c r="O65" s="20">
        <v>0</v>
      </c>
      <c r="P65" s="20">
        <v>0</v>
      </c>
      <c r="Q65" s="20">
        <v>0</v>
      </c>
      <c r="R65" s="20">
        <v>0</v>
      </c>
      <c r="S65" s="20">
        <v>414</v>
      </c>
      <c r="T65" s="20">
        <v>0</v>
      </c>
      <c r="U65" s="20">
        <v>0</v>
      </c>
      <c r="V65" s="20">
        <v>0</v>
      </c>
      <c r="W65" s="20">
        <v>0</v>
      </c>
      <c r="X65" s="20">
        <v>0</v>
      </c>
      <c r="Y65" s="20">
        <v>0</v>
      </c>
      <c r="Z65" s="20">
        <v>0</v>
      </c>
      <c r="AA65" s="20">
        <v>0</v>
      </c>
      <c r="AB65" s="20">
        <v>0</v>
      </c>
      <c r="AC65" s="20">
        <v>0</v>
      </c>
      <c r="AD65" s="20">
        <v>0</v>
      </c>
      <c r="AE65" s="20">
        <v>0</v>
      </c>
      <c r="AF65" s="21">
        <v>414</v>
      </c>
      <c r="AG65" s="22">
        <v>0</v>
      </c>
      <c r="AH65" s="21">
        <v>414</v>
      </c>
      <c r="AI65" s="22">
        <v>0</v>
      </c>
      <c r="AJ65" s="22">
        <v>0</v>
      </c>
      <c r="AK65" s="22">
        <v>0</v>
      </c>
      <c r="AL65" s="22">
        <v>0</v>
      </c>
      <c r="AM65" s="22">
        <v>0</v>
      </c>
      <c r="AN65" s="22">
        <v>0</v>
      </c>
      <c r="AO65" s="22">
        <v>0</v>
      </c>
      <c r="AP65" s="23">
        <v>0</v>
      </c>
      <c r="AQ65" s="22">
        <v>0</v>
      </c>
      <c r="AR65" s="22">
        <v>0</v>
      </c>
      <c r="AS65" s="22">
        <v>0</v>
      </c>
      <c r="AT65" s="25">
        <v>414</v>
      </c>
      <c r="AU65" s="26"/>
    </row>
    <row r="66" spans="1:47" ht="20.25" x14ac:dyDescent="0.3">
      <c r="A66" s="36">
        <f t="shared" si="3"/>
        <v>50</v>
      </c>
      <c r="B66" s="39" t="s">
        <v>103</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0">
        <v>0</v>
      </c>
      <c r="AE66" s="20">
        <v>0</v>
      </c>
      <c r="AF66" s="21">
        <v>0</v>
      </c>
      <c r="AG66" s="22">
        <v>0</v>
      </c>
      <c r="AH66" s="21">
        <v>0</v>
      </c>
      <c r="AI66" s="22">
        <v>0</v>
      </c>
      <c r="AJ66" s="22">
        <v>0</v>
      </c>
      <c r="AK66" s="22">
        <v>0</v>
      </c>
      <c r="AL66" s="22">
        <v>0</v>
      </c>
      <c r="AM66" s="22">
        <v>0</v>
      </c>
      <c r="AN66" s="22">
        <v>0</v>
      </c>
      <c r="AO66" s="22">
        <v>0</v>
      </c>
      <c r="AP66" s="23">
        <v>0</v>
      </c>
      <c r="AQ66" s="22">
        <v>0</v>
      </c>
      <c r="AR66" s="22">
        <v>0</v>
      </c>
      <c r="AS66" s="22">
        <v>0</v>
      </c>
      <c r="AT66" s="25">
        <v>0</v>
      </c>
      <c r="AU66" s="26"/>
    </row>
    <row r="67" spans="1:47" ht="20.25" x14ac:dyDescent="0.3">
      <c r="A67" s="36">
        <f t="shared" si="3"/>
        <v>51</v>
      </c>
      <c r="B67" s="40" t="s">
        <v>104</v>
      </c>
      <c r="C67" s="20">
        <v>0</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1">
        <v>0</v>
      </c>
      <c r="AG67" s="22">
        <v>0</v>
      </c>
      <c r="AH67" s="21">
        <v>0</v>
      </c>
      <c r="AI67" s="22">
        <v>0</v>
      </c>
      <c r="AJ67" s="22">
        <v>0</v>
      </c>
      <c r="AK67" s="22">
        <v>0</v>
      </c>
      <c r="AL67" s="22">
        <v>0</v>
      </c>
      <c r="AM67" s="22">
        <v>0</v>
      </c>
      <c r="AN67" s="22">
        <v>0</v>
      </c>
      <c r="AO67" s="22">
        <v>0</v>
      </c>
      <c r="AP67" s="23">
        <v>0</v>
      </c>
      <c r="AQ67" s="22">
        <v>0</v>
      </c>
      <c r="AR67" s="22">
        <v>0</v>
      </c>
      <c r="AS67" s="22">
        <v>0</v>
      </c>
      <c r="AT67" s="25">
        <v>0</v>
      </c>
      <c r="AU67" s="26"/>
    </row>
    <row r="68" spans="1:47" ht="20.25" x14ac:dyDescent="0.3">
      <c r="A68" s="36">
        <f t="shared" si="3"/>
        <v>52</v>
      </c>
      <c r="B68" s="41" t="s">
        <v>105</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0">
        <v>0</v>
      </c>
      <c r="AE68" s="20">
        <v>0</v>
      </c>
      <c r="AF68" s="21">
        <v>0</v>
      </c>
      <c r="AG68" s="22">
        <v>0</v>
      </c>
      <c r="AH68" s="21">
        <v>0</v>
      </c>
      <c r="AI68" s="22">
        <v>0</v>
      </c>
      <c r="AJ68" s="22">
        <v>0</v>
      </c>
      <c r="AK68" s="22">
        <v>0</v>
      </c>
      <c r="AL68" s="22">
        <v>0</v>
      </c>
      <c r="AM68" s="22">
        <v>0</v>
      </c>
      <c r="AN68" s="22">
        <v>0</v>
      </c>
      <c r="AO68" s="22">
        <v>0</v>
      </c>
      <c r="AP68" s="23">
        <v>0</v>
      </c>
      <c r="AQ68" s="22">
        <v>0</v>
      </c>
      <c r="AR68" s="22">
        <v>0</v>
      </c>
      <c r="AS68" s="22">
        <v>0</v>
      </c>
      <c r="AT68" s="25">
        <v>0</v>
      </c>
      <c r="AU68" s="26"/>
    </row>
    <row r="69" spans="1:47" ht="21.75" customHeight="1" x14ac:dyDescent="0.3">
      <c r="A69" s="36">
        <f t="shared" si="3"/>
        <v>53</v>
      </c>
      <c r="B69" s="39" t="s">
        <v>106</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v>0</v>
      </c>
      <c r="AE69" s="20">
        <v>0</v>
      </c>
      <c r="AF69" s="21">
        <v>0</v>
      </c>
      <c r="AG69" s="22">
        <v>156</v>
      </c>
      <c r="AH69" s="21">
        <v>156</v>
      </c>
      <c r="AI69" s="22">
        <v>0</v>
      </c>
      <c r="AJ69" s="22">
        <v>0</v>
      </c>
      <c r="AK69" s="22">
        <v>0</v>
      </c>
      <c r="AL69" s="22">
        <v>0</v>
      </c>
      <c r="AM69" s="22">
        <v>0</v>
      </c>
      <c r="AN69" s="22">
        <v>0</v>
      </c>
      <c r="AO69" s="22">
        <v>0</v>
      </c>
      <c r="AP69" s="23">
        <v>0</v>
      </c>
      <c r="AQ69" s="22">
        <v>0</v>
      </c>
      <c r="AR69" s="22">
        <v>0</v>
      </c>
      <c r="AS69" s="22">
        <v>0</v>
      </c>
      <c r="AT69" s="25">
        <v>156</v>
      </c>
      <c r="AU69" s="26"/>
    </row>
    <row r="70" spans="1:47" ht="21" customHeight="1" x14ac:dyDescent="0.3">
      <c r="A70" s="36">
        <f t="shared" si="3"/>
        <v>54</v>
      </c>
      <c r="B70" s="39" t="s">
        <v>107</v>
      </c>
      <c r="C70" s="20">
        <v>0</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0">
        <v>0</v>
      </c>
      <c r="AE70" s="20">
        <v>0</v>
      </c>
      <c r="AF70" s="21">
        <v>0</v>
      </c>
      <c r="AG70" s="22">
        <v>0</v>
      </c>
      <c r="AH70" s="21">
        <v>0</v>
      </c>
      <c r="AI70" s="22">
        <v>0</v>
      </c>
      <c r="AJ70" s="22">
        <v>0</v>
      </c>
      <c r="AK70" s="22">
        <v>0</v>
      </c>
      <c r="AL70" s="22">
        <v>0</v>
      </c>
      <c r="AM70" s="22">
        <v>0</v>
      </c>
      <c r="AN70" s="22">
        <v>0</v>
      </c>
      <c r="AO70" s="22">
        <v>0</v>
      </c>
      <c r="AP70" s="23">
        <v>0</v>
      </c>
      <c r="AQ70" s="22">
        <v>0</v>
      </c>
      <c r="AR70" s="22">
        <v>0</v>
      </c>
      <c r="AS70" s="22">
        <v>0</v>
      </c>
      <c r="AT70" s="25">
        <v>0</v>
      </c>
      <c r="AU70" s="26"/>
    </row>
    <row r="71" spans="1:47" ht="20.25" customHeight="1" x14ac:dyDescent="0.3">
      <c r="A71" s="36">
        <f t="shared" si="3"/>
        <v>55</v>
      </c>
      <c r="B71" s="38" t="s">
        <v>108</v>
      </c>
      <c r="C71" s="20">
        <v>267</v>
      </c>
      <c r="D71" s="20">
        <v>0</v>
      </c>
      <c r="E71" s="20">
        <v>0</v>
      </c>
      <c r="F71" s="20">
        <v>0</v>
      </c>
      <c r="G71" s="20">
        <v>0</v>
      </c>
      <c r="H71" s="20">
        <v>0</v>
      </c>
      <c r="I71" s="20">
        <v>0</v>
      </c>
      <c r="J71" s="20">
        <v>0</v>
      </c>
      <c r="K71" s="20">
        <v>200</v>
      </c>
      <c r="L71" s="20">
        <v>0</v>
      </c>
      <c r="M71" s="20">
        <v>0</v>
      </c>
      <c r="N71" s="20">
        <v>0</v>
      </c>
      <c r="O71" s="20">
        <v>300</v>
      </c>
      <c r="P71" s="20">
        <v>0</v>
      </c>
      <c r="Q71" s="20">
        <v>0</v>
      </c>
      <c r="R71" s="20">
        <v>0</v>
      </c>
      <c r="S71" s="20">
        <v>758</v>
      </c>
      <c r="T71" s="20">
        <v>258</v>
      </c>
      <c r="U71" s="20">
        <v>0</v>
      </c>
      <c r="V71" s="20">
        <v>0</v>
      </c>
      <c r="W71" s="20">
        <v>137</v>
      </c>
      <c r="X71" s="20">
        <v>0</v>
      </c>
      <c r="Y71" s="20">
        <v>0</v>
      </c>
      <c r="Z71" s="20">
        <v>0</v>
      </c>
      <c r="AA71" s="20">
        <v>0</v>
      </c>
      <c r="AB71" s="20">
        <v>0</v>
      </c>
      <c r="AC71" s="20">
        <v>0</v>
      </c>
      <c r="AD71" s="20">
        <v>0</v>
      </c>
      <c r="AE71" s="20">
        <v>0</v>
      </c>
      <c r="AF71" s="21">
        <v>1920</v>
      </c>
      <c r="AG71" s="22">
        <v>603</v>
      </c>
      <c r="AH71" s="21">
        <v>2523</v>
      </c>
      <c r="AI71" s="22">
        <v>0</v>
      </c>
      <c r="AJ71" s="22">
        <v>0</v>
      </c>
      <c r="AK71" s="22">
        <v>0</v>
      </c>
      <c r="AL71" s="22">
        <v>0</v>
      </c>
      <c r="AM71" s="22">
        <v>0</v>
      </c>
      <c r="AN71" s="22">
        <v>0</v>
      </c>
      <c r="AO71" s="22">
        <v>0</v>
      </c>
      <c r="AP71" s="23">
        <v>0</v>
      </c>
      <c r="AQ71" s="22">
        <v>0</v>
      </c>
      <c r="AR71" s="22">
        <v>0</v>
      </c>
      <c r="AS71" s="22">
        <v>0</v>
      </c>
      <c r="AT71" s="25">
        <v>2523</v>
      </c>
      <c r="AU71" s="26"/>
    </row>
    <row r="72" spans="1:47" ht="20.25" x14ac:dyDescent="0.3">
      <c r="A72" s="36">
        <f t="shared" si="3"/>
        <v>56</v>
      </c>
      <c r="B72" s="37" t="s">
        <v>109</v>
      </c>
      <c r="C72" s="20">
        <v>0</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0">
        <v>0</v>
      </c>
      <c r="AE72" s="20">
        <v>0</v>
      </c>
      <c r="AF72" s="21">
        <v>0</v>
      </c>
      <c r="AG72" s="22">
        <v>63</v>
      </c>
      <c r="AH72" s="21">
        <v>63</v>
      </c>
      <c r="AI72" s="22">
        <v>0</v>
      </c>
      <c r="AJ72" s="22">
        <v>0</v>
      </c>
      <c r="AK72" s="22">
        <v>0</v>
      </c>
      <c r="AL72" s="22">
        <v>0</v>
      </c>
      <c r="AM72" s="22">
        <v>0</v>
      </c>
      <c r="AN72" s="22">
        <v>0</v>
      </c>
      <c r="AO72" s="22">
        <v>0</v>
      </c>
      <c r="AP72" s="23">
        <v>0</v>
      </c>
      <c r="AQ72" s="22">
        <v>0</v>
      </c>
      <c r="AR72" s="22">
        <v>0</v>
      </c>
      <c r="AS72" s="22">
        <v>0</v>
      </c>
      <c r="AT72" s="25">
        <v>63</v>
      </c>
      <c r="AU72" s="26"/>
    </row>
    <row r="73" spans="1:47" ht="20.25" x14ac:dyDescent="0.3">
      <c r="A73" s="36">
        <f t="shared" si="3"/>
        <v>57</v>
      </c>
      <c r="B73" s="38" t="s">
        <v>110</v>
      </c>
      <c r="C73" s="20">
        <v>0</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1">
        <v>0</v>
      </c>
      <c r="AG73" s="22">
        <v>0</v>
      </c>
      <c r="AH73" s="21">
        <v>0</v>
      </c>
      <c r="AI73" s="22">
        <v>0</v>
      </c>
      <c r="AJ73" s="22">
        <v>0</v>
      </c>
      <c r="AK73" s="22">
        <v>0</v>
      </c>
      <c r="AL73" s="22">
        <v>0</v>
      </c>
      <c r="AM73" s="22">
        <v>0</v>
      </c>
      <c r="AN73" s="22">
        <v>0</v>
      </c>
      <c r="AO73" s="22">
        <v>0</v>
      </c>
      <c r="AP73" s="23">
        <v>0</v>
      </c>
      <c r="AQ73" s="22">
        <v>0</v>
      </c>
      <c r="AR73" s="22">
        <v>0</v>
      </c>
      <c r="AS73" s="22">
        <v>0</v>
      </c>
      <c r="AT73" s="25">
        <v>0</v>
      </c>
      <c r="AU73" s="26"/>
    </row>
    <row r="74" spans="1:47" ht="20.25" x14ac:dyDescent="0.3">
      <c r="A74" s="36">
        <f t="shared" si="3"/>
        <v>58</v>
      </c>
      <c r="B74" s="36" t="s">
        <v>111</v>
      </c>
      <c r="C74" s="20">
        <v>436</v>
      </c>
      <c r="D74" s="20">
        <v>0</v>
      </c>
      <c r="E74" s="20">
        <v>0</v>
      </c>
      <c r="F74" s="20">
        <v>0</v>
      </c>
      <c r="G74" s="20">
        <v>0</v>
      </c>
      <c r="H74" s="20">
        <v>0</v>
      </c>
      <c r="I74" s="20">
        <v>0</v>
      </c>
      <c r="J74" s="20">
        <v>100</v>
      </c>
      <c r="K74" s="20">
        <v>0</v>
      </c>
      <c r="L74" s="20">
        <v>0</v>
      </c>
      <c r="M74" s="20">
        <v>0</v>
      </c>
      <c r="N74" s="20">
        <v>7</v>
      </c>
      <c r="O74" s="20">
        <v>0</v>
      </c>
      <c r="P74" s="20">
        <v>0</v>
      </c>
      <c r="Q74" s="20">
        <v>0</v>
      </c>
      <c r="R74" s="20">
        <v>0</v>
      </c>
      <c r="S74" s="20">
        <v>0</v>
      </c>
      <c r="T74" s="20">
        <v>52</v>
      </c>
      <c r="U74" s="20">
        <v>56</v>
      </c>
      <c r="V74" s="20">
        <v>0</v>
      </c>
      <c r="W74" s="20">
        <v>225</v>
      </c>
      <c r="X74" s="20">
        <v>0</v>
      </c>
      <c r="Y74" s="20">
        <v>780</v>
      </c>
      <c r="Z74" s="20">
        <v>75</v>
      </c>
      <c r="AA74" s="20">
        <v>0</v>
      </c>
      <c r="AB74" s="20">
        <v>0</v>
      </c>
      <c r="AC74" s="20">
        <v>0</v>
      </c>
      <c r="AD74" s="20">
        <v>0</v>
      </c>
      <c r="AE74" s="20">
        <v>0</v>
      </c>
      <c r="AF74" s="21">
        <v>1731</v>
      </c>
      <c r="AG74" s="22">
        <v>0</v>
      </c>
      <c r="AH74" s="21">
        <v>1731</v>
      </c>
      <c r="AI74" s="22">
        <v>0</v>
      </c>
      <c r="AJ74" s="22">
        <v>0</v>
      </c>
      <c r="AK74" s="22">
        <v>0</v>
      </c>
      <c r="AL74" s="22">
        <v>0</v>
      </c>
      <c r="AM74" s="22">
        <v>0</v>
      </c>
      <c r="AN74" s="22">
        <v>0</v>
      </c>
      <c r="AO74" s="22">
        <v>0</v>
      </c>
      <c r="AP74" s="23">
        <v>0</v>
      </c>
      <c r="AQ74" s="22">
        <v>0</v>
      </c>
      <c r="AR74" s="22">
        <v>0</v>
      </c>
      <c r="AS74" s="22">
        <v>0</v>
      </c>
      <c r="AT74" s="25">
        <v>1731</v>
      </c>
      <c r="AU74" s="26"/>
    </row>
    <row r="75" spans="1:47" ht="20.25" x14ac:dyDescent="0.3">
      <c r="A75" s="36">
        <f t="shared" si="3"/>
        <v>59</v>
      </c>
      <c r="B75" s="38" t="s">
        <v>112</v>
      </c>
      <c r="C75" s="20">
        <v>0</v>
      </c>
      <c r="D75" s="20">
        <v>0</v>
      </c>
      <c r="E75" s="20">
        <v>0</v>
      </c>
      <c r="F75" s="20">
        <v>0</v>
      </c>
      <c r="G75" s="20">
        <v>0</v>
      </c>
      <c r="H75" s="20">
        <v>0</v>
      </c>
      <c r="I75" s="20">
        <v>0</v>
      </c>
      <c r="J75" s="20">
        <v>0</v>
      </c>
      <c r="K75" s="20">
        <v>2280</v>
      </c>
      <c r="L75" s="20">
        <v>0</v>
      </c>
      <c r="M75" s="20">
        <v>0</v>
      </c>
      <c r="N75" s="20">
        <v>0</v>
      </c>
      <c r="O75" s="20">
        <v>0</v>
      </c>
      <c r="P75" s="20">
        <v>0</v>
      </c>
      <c r="Q75" s="20">
        <v>6700</v>
      </c>
      <c r="R75" s="20">
        <v>0</v>
      </c>
      <c r="S75" s="20">
        <v>3700</v>
      </c>
      <c r="T75" s="20">
        <v>0</v>
      </c>
      <c r="U75" s="20">
        <v>0</v>
      </c>
      <c r="V75" s="20">
        <v>0</v>
      </c>
      <c r="W75" s="20">
        <v>0</v>
      </c>
      <c r="X75" s="20">
        <v>0</v>
      </c>
      <c r="Y75" s="20">
        <v>0</v>
      </c>
      <c r="Z75" s="20">
        <v>0</v>
      </c>
      <c r="AA75" s="20">
        <v>0</v>
      </c>
      <c r="AB75" s="20">
        <v>0</v>
      </c>
      <c r="AC75" s="20">
        <v>0</v>
      </c>
      <c r="AD75" s="20">
        <v>0</v>
      </c>
      <c r="AE75" s="20">
        <v>0</v>
      </c>
      <c r="AF75" s="21">
        <v>12680</v>
      </c>
      <c r="AG75" s="22">
        <v>6000</v>
      </c>
      <c r="AH75" s="21">
        <v>18680</v>
      </c>
      <c r="AI75" s="22">
        <v>0</v>
      </c>
      <c r="AJ75" s="22">
        <v>0</v>
      </c>
      <c r="AK75" s="22">
        <v>0</v>
      </c>
      <c r="AL75" s="22">
        <v>0</v>
      </c>
      <c r="AM75" s="22">
        <v>0</v>
      </c>
      <c r="AN75" s="22">
        <v>0</v>
      </c>
      <c r="AO75" s="22">
        <v>0</v>
      </c>
      <c r="AP75" s="23">
        <v>0</v>
      </c>
      <c r="AQ75" s="22">
        <v>0</v>
      </c>
      <c r="AR75" s="22">
        <v>0</v>
      </c>
      <c r="AS75" s="22">
        <v>0</v>
      </c>
      <c r="AT75" s="25">
        <v>18680</v>
      </c>
      <c r="AU75" s="26"/>
    </row>
    <row r="76" spans="1:47" ht="20.25" x14ac:dyDescent="0.3">
      <c r="A76" s="36">
        <f t="shared" si="3"/>
        <v>60</v>
      </c>
      <c r="B76" s="38" t="s">
        <v>113</v>
      </c>
      <c r="C76" s="20">
        <v>0</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0">
        <v>0</v>
      </c>
      <c r="AE76" s="20">
        <v>0</v>
      </c>
      <c r="AF76" s="21">
        <v>0</v>
      </c>
      <c r="AG76" s="22">
        <v>0</v>
      </c>
      <c r="AH76" s="21">
        <v>0</v>
      </c>
      <c r="AI76" s="22">
        <v>0</v>
      </c>
      <c r="AJ76" s="22">
        <v>0</v>
      </c>
      <c r="AK76" s="22">
        <v>0</v>
      </c>
      <c r="AL76" s="22">
        <v>0</v>
      </c>
      <c r="AM76" s="22">
        <v>0</v>
      </c>
      <c r="AN76" s="22">
        <v>0</v>
      </c>
      <c r="AO76" s="22">
        <v>0</v>
      </c>
      <c r="AP76" s="23">
        <v>0</v>
      </c>
      <c r="AQ76" s="22">
        <v>0</v>
      </c>
      <c r="AR76" s="22">
        <v>0</v>
      </c>
      <c r="AS76" s="22">
        <v>0</v>
      </c>
      <c r="AT76" s="25">
        <v>0</v>
      </c>
      <c r="AU76" s="26"/>
    </row>
    <row r="77" spans="1:47" ht="20.25" x14ac:dyDescent="0.3">
      <c r="A77" s="36">
        <f t="shared" si="3"/>
        <v>61</v>
      </c>
      <c r="B77" s="42" t="s">
        <v>114</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0">
        <v>0</v>
      </c>
      <c r="AE77" s="20">
        <v>0</v>
      </c>
      <c r="AF77" s="21">
        <v>0</v>
      </c>
      <c r="AG77" s="22">
        <v>0</v>
      </c>
      <c r="AH77" s="21">
        <v>0</v>
      </c>
      <c r="AI77" s="22">
        <v>0</v>
      </c>
      <c r="AJ77" s="22">
        <v>0</v>
      </c>
      <c r="AK77" s="22">
        <v>0</v>
      </c>
      <c r="AL77" s="22">
        <v>0</v>
      </c>
      <c r="AM77" s="22">
        <v>0</v>
      </c>
      <c r="AN77" s="22">
        <v>0</v>
      </c>
      <c r="AO77" s="22">
        <v>0</v>
      </c>
      <c r="AP77" s="23">
        <v>0</v>
      </c>
      <c r="AQ77" s="22">
        <v>0</v>
      </c>
      <c r="AR77" s="22">
        <v>0</v>
      </c>
      <c r="AS77" s="22">
        <v>0</v>
      </c>
      <c r="AT77" s="25">
        <v>0</v>
      </c>
      <c r="AU77" s="26"/>
    </row>
    <row r="78" spans="1:47" ht="20.25" x14ac:dyDescent="0.3">
      <c r="A78" s="36">
        <f t="shared" si="3"/>
        <v>62</v>
      </c>
      <c r="B78" s="42" t="s">
        <v>115</v>
      </c>
      <c r="C78" s="20">
        <v>0</v>
      </c>
      <c r="D78" s="20">
        <v>0</v>
      </c>
      <c r="E78" s="20">
        <v>600</v>
      </c>
      <c r="F78" s="20">
        <v>0</v>
      </c>
      <c r="G78" s="20">
        <v>0</v>
      </c>
      <c r="H78" s="20">
        <v>0</v>
      </c>
      <c r="I78" s="20">
        <v>0</v>
      </c>
      <c r="J78" s="20">
        <v>0</v>
      </c>
      <c r="K78" s="20">
        <v>800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0">
        <v>0</v>
      </c>
      <c r="AE78" s="20">
        <v>0</v>
      </c>
      <c r="AF78" s="21">
        <v>1400</v>
      </c>
      <c r="AG78" s="22">
        <v>0</v>
      </c>
      <c r="AH78" s="21">
        <v>1400</v>
      </c>
      <c r="AI78" s="22">
        <v>0</v>
      </c>
      <c r="AJ78" s="22">
        <v>0</v>
      </c>
      <c r="AK78" s="22">
        <v>0</v>
      </c>
      <c r="AL78" s="22">
        <v>0</v>
      </c>
      <c r="AM78" s="22">
        <v>0</v>
      </c>
      <c r="AN78" s="22">
        <v>0</v>
      </c>
      <c r="AO78" s="22">
        <v>0</v>
      </c>
      <c r="AP78" s="23">
        <v>0</v>
      </c>
      <c r="AQ78" s="22">
        <v>0</v>
      </c>
      <c r="AR78" s="22">
        <v>0</v>
      </c>
      <c r="AS78" s="22">
        <v>0</v>
      </c>
      <c r="AT78" s="25">
        <v>1400</v>
      </c>
      <c r="AU78" s="26"/>
    </row>
    <row r="79" spans="1:47" ht="20.25" x14ac:dyDescent="0.3">
      <c r="A79" s="36">
        <f t="shared" si="3"/>
        <v>63</v>
      </c>
      <c r="B79" s="42" t="s">
        <v>116</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0">
        <v>0</v>
      </c>
      <c r="AE79" s="20">
        <v>0</v>
      </c>
      <c r="AF79" s="21">
        <v>0</v>
      </c>
      <c r="AG79" s="22">
        <v>0</v>
      </c>
      <c r="AH79" s="21">
        <v>0</v>
      </c>
      <c r="AI79" s="22">
        <v>0</v>
      </c>
      <c r="AJ79" s="22">
        <v>0</v>
      </c>
      <c r="AK79" s="22">
        <v>0</v>
      </c>
      <c r="AL79" s="22">
        <v>0</v>
      </c>
      <c r="AM79" s="22">
        <v>0</v>
      </c>
      <c r="AN79" s="22">
        <v>0</v>
      </c>
      <c r="AO79" s="22">
        <v>0</v>
      </c>
      <c r="AP79" s="23">
        <v>0</v>
      </c>
      <c r="AQ79" s="22">
        <v>0</v>
      </c>
      <c r="AR79" s="22">
        <v>0</v>
      </c>
      <c r="AS79" s="22">
        <v>0</v>
      </c>
      <c r="AT79" s="25">
        <v>0</v>
      </c>
      <c r="AU79" s="26"/>
    </row>
    <row r="80" spans="1:47" ht="22.5" customHeight="1" x14ac:dyDescent="0.3">
      <c r="A80" s="36">
        <f t="shared" si="3"/>
        <v>64</v>
      </c>
      <c r="B80" s="42" t="s">
        <v>117</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0">
        <v>0</v>
      </c>
      <c r="AE80" s="20">
        <v>0</v>
      </c>
      <c r="AF80" s="21">
        <v>0</v>
      </c>
      <c r="AG80" s="22">
        <v>0</v>
      </c>
      <c r="AH80" s="21">
        <v>0</v>
      </c>
      <c r="AI80" s="22">
        <v>0</v>
      </c>
      <c r="AJ80" s="22">
        <v>0</v>
      </c>
      <c r="AK80" s="22">
        <v>0</v>
      </c>
      <c r="AL80" s="22">
        <v>0</v>
      </c>
      <c r="AM80" s="22">
        <v>0</v>
      </c>
      <c r="AN80" s="22">
        <v>0</v>
      </c>
      <c r="AO80" s="22">
        <v>0</v>
      </c>
      <c r="AP80" s="23">
        <v>0</v>
      </c>
      <c r="AQ80" s="22">
        <v>0</v>
      </c>
      <c r="AR80" s="22">
        <v>0</v>
      </c>
      <c r="AS80" s="22">
        <v>0</v>
      </c>
      <c r="AT80" s="25">
        <v>0</v>
      </c>
      <c r="AU80" s="26"/>
    </row>
    <row r="81" spans="1:47" ht="20.25" x14ac:dyDescent="0.3">
      <c r="A81" s="36">
        <f t="shared" si="3"/>
        <v>65</v>
      </c>
      <c r="B81" s="42" t="s">
        <v>118</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0">
        <v>0</v>
      </c>
      <c r="AE81" s="20">
        <v>0</v>
      </c>
      <c r="AF81" s="21">
        <v>0</v>
      </c>
      <c r="AG81" s="22">
        <v>60</v>
      </c>
      <c r="AH81" s="21">
        <v>60</v>
      </c>
      <c r="AI81" s="22">
        <v>0</v>
      </c>
      <c r="AJ81" s="22">
        <v>0</v>
      </c>
      <c r="AK81" s="22">
        <v>0</v>
      </c>
      <c r="AL81" s="22">
        <v>0</v>
      </c>
      <c r="AM81" s="22">
        <v>0</v>
      </c>
      <c r="AN81" s="22">
        <v>0</v>
      </c>
      <c r="AO81" s="22">
        <v>0</v>
      </c>
      <c r="AP81" s="23">
        <v>0</v>
      </c>
      <c r="AQ81" s="22">
        <v>0</v>
      </c>
      <c r="AR81" s="22">
        <v>0</v>
      </c>
      <c r="AS81" s="22">
        <v>0</v>
      </c>
      <c r="AT81" s="25">
        <v>60</v>
      </c>
      <c r="AU81" s="26"/>
    </row>
    <row r="82" spans="1:47" ht="20.25" x14ac:dyDescent="0.3">
      <c r="A82" s="36">
        <f t="shared" si="3"/>
        <v>66</v>
      </c>
      <c r="B82" s="42" t="s">
        <v>119</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0">
        <v>0</v>
      </c>
      <c r="AE82" s="20">
        <v>0</v>
      </c>
      <c r="AF82" s="21">
        <v>0</v>
      </c>
      <c r="AG82" s="22">
        <v>0</v>
      </c>
      <c r="AH82" s="21">
        <v>0</v>
      </c>
      <c r="AI82" s="22">
        <v>0</v>
      </c>
      <c r="AJ82" s="22">
        <v>0</v>
      </c>
      <c r="AK82" s="22">
        <v>0</v>
      </c>
      <c r="AL82" s="22">
        <v>0</v>
      </c>
      <c r="AM82" s="22">
        <v>0</v>
      </c>
      <c r="AN82" s="22">
        <v>0</v>
      </c>
      <c r="AO82" s="22">
        <v>0</v>
      </c>
      <c r="AP82" s="23">
        <v>0</v>
      </c>
      <c r="AQ82" s="22">
        <v>0</v>
      </c>
      <c r="AR82" s="22">
        <v>0</v>
      </c>
      <c r="AS82" s="22">
        <v>0</v>
      </c>
      <c r="AT82" s="25">
        <v>0</v>
      </c>
      <c r="AU82" s="26"/>
    </row>
    <row r="83" spans="1:47" ht="20.25" x14ac:dyDescent="0.3">
      <c r="A83" s="36">
        <f t="shared" si="3"/>
        <v>67</v>
      </c>
      <c r="B83" s="42" t="s">
        <v>120</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0">
        <v>0</v>
      </c>
      <c r="AE83" s="20">
        <v>0</v>
      </c>
      <c r="AF83" s="21">
        <v>0</v>
      </c>
      <c r="AG83" s="22">
        <v>0</v>
      </c>
      <c r="AH83" s="21">
        <v>0</v>
      </c>
      <c r="AI83" s="22">
        <v>0</v>
      </c>
      <c r="AJ83" s="22">
        <v>0</v>
      </c>
      <c r="AK83" s="22">
        <v>0</v>
      </c>
      <c r="AL83" s="22">
        <v>0</v>
      </c>
      <c r="AM83" s="22">
        <v>0</v>
      </c>
      <c r="AN83" s="22">
        <v>0</v>
      </c>
      <c r="AO83" s="22">
        <v>0</v>
      </c>
      <c r="AP83" s="23">
        <v>0</v>
      </c>
      <c r="AQ83" s="22">
        <v>0</v>
      </c>
      <c r="AR83" s="22">
        <v>0</v>
      </c>
      <c r="AS83" s="22">
        <v>0</v>
      </c>
      <c r="AT83" s="25">
        <v>0</v>
      </c>
      <c r="AU83" s="26"/>
    </row>
    <row r="84" spans="1:47" ht="20.25" x14ac:dyDescent="0.3">
      <c r="A84" s="36">
        <f t="shared" si="3"/>
        <v>68</v>
      </c>
      <c r="B84" s="42" t="s">
        <v>121</v>
      </c>
      <c r="C84" s="20">
        <v>9</v>
      </c>
      <c r="D84" s="20">
        <v>0</v>
      </c>
      <c r="E84" s="20">
        <v>10</v>
      </c>
      <c r="F84" s="20">
        <v>0</v>
      </c>
      <c r="G84" s="20">
        <v>0</v>
      </c>
      <c r="H84" s="20">
        <v>0</v>
      </c>
      <c r="I84" s="20">
        <v>10</v>
      </c>
      <c r="J84" s="20">
        <v>0</v>
      </c>
      <c r="K84" s="20">
        <v>10</v>
      </c>
      <c r="L84" s="20">
        <v>0</v>
      </c>
      <c r="M84" s="20">
        <v>0</v>
      </c>
      <c r="N84" s="20">
        <v>0</v>
      </c>
      <c r="O84" s="20">
        <v>0</v>
      </c>
      <c r="P84" s="20">
        <v>0</v>
      </c>
      <c r="Q84" s="20">
        <v>0</v>
      </c>
      <c r="R84" s="20">
        <v>9</v>
      </c>
      <c r="S84" s="20">
        <v>0</v>
      </c>
      <c r="T84" s="20">
        <v>0</v>
      </c>
      <c r="U84" s="20">
        <v>0</v>
      </c>
      <c r="V84" s="20">
        <v>0</v>
      </c>
      <c r="W84" s="20">
        <v>0</v>
      </c>
      <c r="X84" s="20">
        <v>0</v>
      </c>
      <c r="Y84" s="20">
        <v>0</v>
      </c>
      <c r="Z84" s="20">
        <v>0</v>
      </c>
      <c r="AA84" s="20">
        <v>0</v>
      </c>
      <c r="AB84" s="20">
        <v>0</v>
      </c>
      <c r="AC84" s="20">
        <v>0</v>
      </c>
      <c r="AD84" s="20">
        <v>0</v>
      </c>
      <c r="AE84" s="20">
        <v>0</v>
      </c>
      <c r="AF84" s="21">
        <v>48</v>
      </c>
      <c r="AG84" s="22">
        <v>0</v>
      </c>
      <c r="AH84" s="21">
        <v>48</v>
      </c>
      <c r="AI84" s="22">
        <v>0</v>
      </c>
      <c r="AJ84" s="22">
        <v>0</v>
      </c>
      <c r="AK84" s="22">
        <v>0</v>
      </c>
      <c r="AL84" s="22">
        <v>0</v>
      </c>
      <c r="AM84" s="22">
        <v>0</v>
      </c>
      <c r="AN84" s="22">
        <v>0</v>
      </c>
      <c r="AO84" s="22">
        <v>0</v>
      </c>
      <c r="AP84" s="23">
        <v>0</v>
      </c>
      <c r="AQ84" s="22">
        <v>0</v>
      </c>
      <c r="AR84" s="22">
        <v>0</v>
      </c>
      <c r="AS84" s="22">
        <v>0</v>
      </c>
      <c r="AT84" s="25">
        <v>48</v>
      </c>
      <c r="AU84" s="26"/>
    </row>
    <row r="85" spans="1:47" ht="20.25" x14ac:dyDescent="0.3">
      <c r="A85" s="36">
        <f t="shared" si="3"/>
        <v>69</v>
      </c>
      <c r="B85" s="42" t="s">
        <v>122</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0">
        <v>0</v>
      </c>
      <c r="AE85" s="20">
        <v>0</v>
      </c>
      <c r="AF85" s="21">
        <v>0</v>
      </c>
      <c r="AG85" s="22">
        <v>0</v>
      </c>
      <c r="AH85" s="21">
        <v>0</v>
      </c>
      <c r="AI85" s="22">
        <v>0</v>
      </c>
      <c r="AJ85" s="22">
        <v>0</v>
      </c>
      <c r="AK85" s="22">
        <v>0</v>
      </c>
      <c r="AL85" s="22">
        <v>0</v>
      </c>
      <c r="AM85" s="22">
        <v>0</v>
      </c>
      <c r="AN85" s="22">
        <v>0</v>
      </c>
      <c r="AO85" s="22">
        <v>0</v>
      </c>
      <c r="AP85" s="23">
        <v>0</v>
      </c>
      <c r="AQ85" s="22">
        <v>0</v>
      </c>
      <c r="AR85" s="22">
        <v>0</v>
      </c>
      <c r="AS85" s="22">
        <v>0</v>
      </c>
      <c r="AT85" s="25">
        <v>0</v>
      </c>
      <c r="AU85" s="26"/>
    </row>
    <row r="86" spans="1:47" ht="20.25" x14ac:dyDescent="0.3">
      <c r="A86" s="36">
        <f t="shared" si="3"/>
        <v>70</v>
      </c>
      <c r="B86" s="42" t="s">
        <v>123</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0">
        <v>0</v>
      </c>
      <c r="AE86" s="20">
        <v>0</v>
      </c>
      <c r="AF86" s="21">
        <v>0</v>
      </c>
      <c r="AG86" s="22">
        <v>0</v>
      </c>
      <c r="AH86" s="21">
        <v>0</v>
      </c>
      <c r="AI86" s="22">
        <v>0</v>
      </c>
      <c r="AJ86" s="22">
        <v>0</v>
      </c>
      <c r="AK86" s="22">
        <v>0</v>
      </c>
      <c r="AL86" s="22">
        <v>0</v>
      </c>
      <c r="AM86" s="22">
        <v>0</v>
      </c>
      <c r="AN86" s="22">
        <v>0</v>
      </c>
      <c r="AO86" s="22">
        <v>0</v>
      </c>
      <c r="AP86" s="23">
        <v>0</v>
      </c>
      <c r="AQ86" s="22">
        <v>0</v>
      </c>
      <c r="AR86" s="22">
        <v>0</v>
      </c>
      <c r="AS86" s="22">
        <v>0</v>
      </c>
      <c r="AT86" s="25">
        <v>0</v>
      </c>
      <c r="AU86" s="26"/>
    </row>
    <row r="87" spans="1:47" ht="20.25" x14ac:dyDescent="0.3">
      <c r="A87" s="36">
        <f t="shared" si="3"/>
        <v>71</v>
      </c>
      <c r="B87" s="42" t="s">
        <v>124</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0">
        <v>0</v>
      </c>
      <c r="AE87" s="20">
        <v>0</v>
      </c>
      <c r="AF87" s="21">
        <v>0</v>
      </c>
      <c r="AG87" s="22">
        <v>0</v>
      </c>
      <c r="AH87" s="21">
        <v>0</v>
      </c>
      <c r="AI87" s="22">
        <v>0</v>
      </c>
      <c r="AJ87" s="22">
        <v>0</v>
      </c>
      <c r="AK87" s="22">
        <v>0</v>
      </c>
      <c r="AL87" s="22">
        <v>0</v>
      </c>
      <c r="AM87" s="22">
        <v>0</v>
      </c>
      <c r="AN87" s="22">
        <v>0</v>
      </c>
      <c r="AO87" s="22">
        <v>0</v>
      </c>
      <c r="AP87" s="23">
        <v>0</v>
      </c>
      <c r="AQ87" s="22">
        <v>0</v>
      </c>
      <c r="AR87" s="22">
        <v>0</v>
      </c>
      <c r="AS87" s="22">
        <v>0</v>
      </c>
      <c r="AT87" s="25">
        <v>0</v>
      </c>
      <c r="AU87" s="26"/>
    </row>
    <row r="88" spans="1:47" ht="20.25" x14ac:dyDescent="0.3">
      <c r="A88" s="36">
        <f t="shared" si="3"/>
        <v>72</v>
      </c>
      <c r="B88" s="42" t="s">
        <v>125</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0">
        <v>0</v>
      </c>
      <c r="AE88" s="20">
        <v>0</v>
      </c>
      <c r="AF88" s="21">
        <v>0</v>
      </c>
      <c r="AG88" s="22">
        <v>0</v>
      </c>
      <c r="AH88" s="21">
        <v>0</v>
      </c>
      <c r="AI88" s="22">
        <v>0</v>
      </c>
      <c r="AJ88" s="22">
        <v>0</v>
      </c>
      <c r="AK88" s="22">
        <v>0</v>
      </c>
      <c r="AL88" s="22">
        <v>0</v>
      </c>
      <c r="AM88" s="22">
        <v>0</v>
      </c>
      <c r="AN88" s="22">
        <v>0</v>
      </c>
      <c r="AO88" s="22">
        <v>0</v>
      </c>
      <c r="AP88" s="23">
        <v>0</v>
      </c>
      <c r="AQ88" s="22">
        <v>0</v>
      </c>
      <c r="AR88" s="22">
        <v>0</v>
      </c>
      <c r="AS88" s="22">
        <v>0</v>
      </c>
      <c r="AT88" s="25">
        <v>0</v>
      </c>
      <c r="AU88" s="26"/>
    </row>
    <row r="89" spans="1:47" ht="20.25" x14ac:dyDescent="0.3">
      <c r="A89" s="36">
        <f t="shared" si="3"/>
        <v>73</v>
      </c>
      <c r="B89" s="42" t="s">
        <v>126</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0">
        <v>0</v>
      </c>
      <c r="AE89" s="20">
        <v>0</v>
      </c>
      <c r="AF89" s="21">
        <v>0</v>
      </c>
      <c r="AG89" s="22">
        <v>0</v>
      </c>
      <c r="AH89" s="21">
        <v>0</v>
      </c>
      <c r="AI89" s="22">
        <v>0</v>
      </c>
      <c r="AJ89" s="22">
        <v>0</v>
      </c>
      <c r="AK89" s="22">
        <v>0</v>
      </c>
      <c r="AL89" s="22">
        <v>0</v>
      </c>
      <c r="AM89" s="22">
        <v>0</v>
      </c>
      <c r="AN89" s="22">
        <v>0</v>
      </c>
      <c r="AO89" s="22">
        <v>0</v>
      </c>
      <c r="AP89" s="23">
        <v>0</v>
      </c>
      <c r="AQ89" s="22">
        <v>0</v>
      </c>
      <c r="AR89" s="22">
        <v>0</v>
      </c>
      <c r="AS89" s="22">
        <v>0</v>
      </c>
      <c r="AT89" s="25">
        <v>0</v>
      </c>
      <c r="AU89" s="26"/>
    </row>
    <row r="90" spans="1:47" ht="20.25" x14ac:dyDescent="0.3">
      <c r="A90" s="36">
        <f t="shared" si="3"/>
        <v>74</v>
      </c>
      <c r="B90" s="42" t="s">
        <v>127</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0">
        <v>0</v>
      </c>
      <c r="AE90" s="20">
        <v>0</v>
      </c>
      <c r="AF90" s="21">
        <v>0</v>
      </c>
      <c r="AG90" s="22">
        <v>0</v>
      </c>
      <c r="AH90" s="21">
        <v>0</v>
      </c>
      <c r="AI90" s="22">
        <v>0</v>
      </c>
      <c r="AJ90" s="22">
        <v>0</v>
      </c>
      <c r="AK90" s="22">
        <v>0</v>
      </c>
      <c r="AL90" s="22">
        <v>0</v>
      </c>
      <c r="AM90" s="22">
        <v>0</v>
      </c>
      <c r="AN90" s="22">
        <v>0</v>
      </c>
      <c r="AO90" s="22">
        <v>0</v>
      </c>
      <c r="AP90" s="23">
        <v>0</v>
      </c>
      <c r="AQ90" s="22">
        <v>0</v>
      </c>
      <c r="AR90" s="22">
        <v>0</v>
      </c>
      <c r="AS90" s="22">
        <v>0</v>
      </c>
      <c r="AT90" s="25">
        <v>0</v>
      </c>
      <c r="AU90" s="26"/>
    </row>
    <row r="91" spans="1:47" ht="20.25" x14ac:dyDescent="0.3">
      <c r="A91" s="36">
        <f t="shared" si="3"/>
        <v>75</v>
      </c>
      <c r="B91" s="42" t="s">
        <v>128</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0">
        <v>0</v>
      </c>
      <c r="AE91" s="20">
        <v>0</v>
      </c>
      <c r="AF91" s="21">
        <v>0</v>
      </c>
      <c r="AG91" s="22">
        <v>0</v>
      </c>
      <c r="AH91" s="21">
        <v>0</v>
      </c>
      <c r="AI91" s="22">
        <v>0</v>
      </c>
      <c r="AJ91" s="22">
        <v>0</v>
      </c>
      <c r="AK91" s="22">
        <v>0</v>
      </c>
      <c r="AL91" s="22">
        <v>0</v>
      </c>
      <c r="AM91" s="22">
        <v>0</v>
      </c>
      <c r="AN91" s="22">
        <v>0</v>
      </c>
      <c r="AO91" s="22">
        <v>0</v>
      </c>
      <c r="AP91" s="23">
        <v>0</v>
      </c>
      <c r="AQ91" s="22">
        <v>0</v>
      </c>
      <c r="AR91" s="22">
        <v>0</v>
      </c>
      <c r="AS91" s="22">
        <v>0</v>
      </c>
      <c r="AT91" s="25">
        <v>0</v>
      </c>
      <c r="AU91" s="26"/>
    </row>
    <row r="92" spans="1:47" ht="20.25" x14ac:dyDescent="0.3">
      <c r="A92" s="36">
        <f t="shared" si="3"/>
        <v>76</v>
      </c>
      <c r="B92" s="42" t="s">
        <v>129</v>
      </c>
      <c r="C92" s="20">
        <v>0</v>
      </c>
      <c r="D92" s="20">
        <v>0</v>
      </c>
      <c r="E92" s="20">
        <v>0</v>
      </c>
      <c r="F92" s="20">
        <v>0</v>
      </c>
      <c r="G92" s="20">
        <v>0</v>
      </c>
      <c r="H92" s="20">
        <v>0</v>
      </c>
      <c r="I92" s="20">
        <v>0</v>
      </c>
      <c r="J92" s="20">
        <v>0</v>
      </c>
      <c r="K92" s="20">
        <v>248</v>
      </c>
      <c r="L92" s="20">
        <v>0</v>
      </c>
      <c r="M92" s="20">
        <v>0</v>
      </c>
      <c r="N92" s="20">
        <v>0</v>
      </c>
      <c r="O92" s="20">
        <v>300</v>
      </c>
      <c r="P92" s="20">
        <v>0</v>
      </c>
      <c r="Q92" s="20">
        <v>0</v>
      </c>
      <c r="R92" s="20">
        <v>0</v>
      </c>
      <c r="S92" s="20">
        <v>382</v>
      </c>
      <c r="T92" s="20">
        <v>0</v>
      </c>
      <c r="U92" s="20">
        <v>0</v>
      </c>
      <c r="V92" s="20">
        <v>0</v>
      </c>
      <c r="W92" s="20">
        <v>0</v>
      </c>
      <c r="X92" s="20">
        <v>0</v>
      </c>
      <c r="Y92" s="20">
        <v>0</v>
      </c>
      <c r="Z92" s="20">
        <v>0</v>
      </c>
      <c r="AA92" s="20">
        <v>0</v>
      </c>
      <c r="AB92" s="20">
        <v>0</v>
      </c>
      <c r="AC92" s="20">
        <v>0</v>
      </c>
      <c r="AD92" s="20">
        <v>0</v>
      </c>
      <c r="AE92" s="20">
        <v>0</v>
      </c>
      <c r="AF92" s="21">
        <v>930</v>
      </c>
      <c r="AG92" s="22">
        <v>603</v>
      </c>
      <c r="AH92" s="21">
        <v>1533</v>
      </c>
      <c r="AI92" s="22">
        <v>0</v>
      </c>
      <c r="AJ92" s="22">
        <v>0</v>
      </c>
      <c r="AK92" s="22">
        <v>0</v>
      </c>
      <c r="AL92" s="22">
        <v>0</v>
      </c>
      <c r="AM92" s="22">
        <v>0</v>
      </c>
      <c r="AN92" s="22">
        <v>0</v>
      </c>
      <c r="AO92" s="22">
        <v>0</v>
      </c>
      <c r="AP92" s="23">
        <v>0</v>
      </c>
      <c r="AQ92" s="22">
        <v>0</v>
      </c>
      <c r="AR92" s="22">
        <v>0</v>
      </c>
      <c r="AS92" s="22">
        <v>0</v>
      </c>
      <c r="AT92" s="25">
        <v>1533</v>
      </c>
      <c r="AU92" s="26"/>
    </row>
    <row r="93" spans="1:47" ht="20.25" x14ac:dyDescent="0.3">
      <c r="A93" s="36">
        <f t="shared" si="3"/>
        <v>77</v>
      </c>
      <c r="B93" s="42" t="s">
        <v>130</v>
      </c>
      <c r="C93" s="20">
        <v>0</v>
      </c>
      <c r="D93" s="20">
        <v>0</v>
      </c>
      <c r="E93" s="20">
        <v>20</v>
      </c>
      <c r="F93" s="20">
        <v>0</v>
      </c>
      <c r="G93" s="20">
        <v>0</v>
      </c>
      <c r="H93" s="20">
        <v>0</v>
      </c>
      <c r="I93" s="20">
        <v>0</v>
      </c>
      <c r="J93" s="20">
        <v>0</v>
      </c>
      <c r="K93" s="20">
        <v>70</v>
      </c>
      <c r="L93" s="20">
        <v>0</v>
      </c>
      <c r="M93" s="20">
        <v>0</v>
      </c>
      <c r="N93" s="20">
        <v>0</v>
      </c>
      <c r="O93" s="20">
        <v>0</v>
      </c>
      <c r="P93" s="20">
        <v>0</v>
      </c>
      <c r="Q93" s="20">
        <v>0</v>
      </c>
      <c r="R93" s="20">
        <v>0</v>
      </c>
      <c r="S93" s="20">
        <v>69</v>
      </c>
      <c r="T93" s="20">
        <v>17</v>
      </c>
      <c r="U93" s="20">
        <v>0</v>
      </c>
      <c r="V93" s="20">
        <v>0</v>
      </c>
      <c r="W93" s="20">
        <v>0</v>
      </c>
      <c r="X93" s="20">
        <v>0</v>
      </c>
      <c r="Y93" s="20">
        <v>0</v>
      </c>
      <c r="Z93" s="20">
        <v>0</v>
      </c>
      <c r="AA93" s="20">
        <v>0</v>
      </c>
      <c r="AB93" s="20">
        <v>0</v>
      </c>
      <c r="AC93" s="20">
        <v>0</v>
      </c>
      <c r="AD93" s="20">
        <v>0</v>
      </c>
      <c r="AE93" s="20">
        <v>0</v>
      </c>
      <c r="AF93" s="21">
        <v>176</v>
      </c>
      <c r="AG93" s="22">
        <v>121</v>
      </c>
      <c r="AH93" s="21">
        <v>297</v>
      </c>
      <c r="AI93" s="22">
        <v>0</v>
      </c>
      <c r="AJ93" s="22">
        <v>0</v>
      </c>
      <c r="AK93" s="22">
        <v>0</v>
      </c>
      <c r="AL93" s="22">
        <v>0</v>
      </c>
      <c r="AM93" s="22">
        <v>0</v>
      </c>
      <c r="AN93" s="22">
        <v>0</v>
      </c>
      <c r="AO93" s="22">
        <v>0</v>
      </c>
      <c r="AP93" s="23">
        <v>0</v>
      </c>
      <c r="AQ93" s="22">
        <v>0</v>
      </c>
      <c r="AR93" s="22">
        <v>0</v>
      </c>
      <c r="AS93" s="22">
        <v>0</v>
      </c>
      <c r="AT93" s="25">
        <v>297</v>
      </c>
      <c r="AU93" s="26"/>
    </row>
    <row r="94" spans="1:47" ht="20.25" x14ac:dyDescent="0.3">
      <c r="A94" s="36">
        <f t="shared" si="3"/>
        <v>78</v>
      </c>
      <c r="B94" s="42" t="s">
        <v>131</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0">
        <v>0</v>
      </c>
      <c r="AE94" s="20">
        <v>0</v>
      </c>
      <c r="AF94" s="21">
        <v>0</v>
      </c>
      <c r="AG94" s="22">
        <v>151</v>
      </c>
      <c r="AH94" s="21">
        <v>151</v>
      </c>
      <c r="AI94" s="22">
        <v>0</v>
      </c>
      <c r="AJ94" s="22">
        <v>0</v>
      </c>
      <c r="AK94" s="22">
        <v>0</v>
      </c>
      <c r="AL94" s="22">
        <v>0</v>
      </c>
      <c r="AM94" s="22">
        <v>0</v>
      </c>
      <c r="AN94" s="22">
        <v>0</v>
      </c>
      <c r="AO94" s="22">
        <v>0</v>
      </c>
      <c r="AP94" s="23">
        <v>0</v>
      </c>
      <c r="AQ94" s="22">
        <v>0</v>
      </c>
      <c r="AR94" s="22">
        <v>0</v>
      </c>
      <c r="AS94" s="22">
        <v>0</v>
      </c>
      <c r="AT94" s="25">
        <v>151</v>
      </c>
      <c r="AU94" s="26"/>
    </row>
    <row r="95" spans="1:47" ht="20.25" x14ac:dyDescent="0.3">
      <c r="A95" s="36">
        <f t="shared" si="3"/>
        <v>79</v>
      </c>
      <c r="B95" s="43" t="s">
        <v>132</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1">
        <v>0</v>
      </c>
      <c r="AG95" s="22">
        <v>0</v>
      </c>
      <c r="AH95" s="21">
        <v>0</v>
      </c>
      <c r="AI95" s="22">
        <v>0</v>
      </c>
      <c r="AJ95" s="22">
        <v>0</v>
      </c>
      <c r="AK95" s="22">
        <v>0</v>
      </c>
      <c r="AL95" s="22">
        <v>0</v>
      </c>
      <c r="AM95" s="22">
        <v>0</v>
      </c>
      <c r="AN95" s="22">
        <v>0</v>
      </c>
      <c r="AO95" s="22">
        <v>0</v>
      </c>
      <c r="AP95" s="23">
        <v>0</v>
      </c>
      <c r="AQ95" s="22">
        <v>0</v>
      </c>
      <c r="AR95" s="22">
        <v>0</v>
      </c>
      <c r="AS95" s="22">
        <v>0</v>
      </c>
      <c r="AT95" s="25">
        <v>0</v>
      </c>
      <c r="AU95" s="26"/>
    </row>
    <row r="96" spans="1:47" x14ac:dyDescent="0.3">
      <c r="A96" s="28"/>
      <c r="B96" s="44" t="s">
        <v>133</v>
      </c>
      <c r="C96" s="30">
        <v>5253</v>
      </c>
      <c r="D96" s="30">
        <v>0</v>
      </c>
      <c r="E96" s="30">
        <v>2836</v>
      </c>
      <c r="F96" s="30">
        <v>0</v>
      </c>
      <c r="G96" s="30">
        <v>1345</v>
      </c>
      <c r="H96" s="30">
        <v>0</v>
      </c>
      <c r="I96" s="30">
        <v>4065</v>
      </c>
      <c r="J96" s="30">
        <v>100</v>
      </c>
      <c r="K96" s="30">
        <v>15221</v>
      </c>
      <c r="L96" s="30">
        <v>0</v>
      </c>
      <c r="M96" s="30">
        <v>0</v>
      </c>
      <c r="N96" s="30">
        <v>2415</v>
      </c>
      <c r="O96" s="30">
        <v>3143</v>
      </c>
      <c r="P96" s="30">
        <v>0</v>
      </c>
      <c r="Q96" s="30">
        <v>8279</v>
      </c>
      <c r="R96" s="30">
        <v>9</v>
      </c>
      <c r="S96" s="30">
        <v>27021</v>
      </c>
      <c r="T96" s="30">
        <v>619</v>
      </c>
      <c r="U96" s="30">
        <v>478</v>
      </c>
      <c r="V96" s="30">
        <v>0</v>
      </c>
      <c r="W96" s="30">
        <v>1901</v>
      </c>
      <c r="X96" s="30">
        <v>2448</v>
      </c>
      <c r="Y96" s="30">
        <v>2023</v>
      </c>
      <c r="Z96" s="30">
        <v>75</v>
      </c>
      <c r="AA96" s="30">
        <v>0</v>
      </c>
      <c r="AB96" s="30">
        <v>0</v>
      </c>
      <c r="AC96" s="30">
        <v>0</v>
      </c>
      <c r="AD96" s="30">
        <v>0</v>
      </c>
      <c r="AE96" s="30">
        <v>0</v>
      </c>
      <c r="AF96" s="30">
        <v>77231</v>
      </c>
      <c r="AG96" s="30">
        <v>10596</v>
      </c>
      <c r="AH96" s="30">
        <v>87827</v>
      </c>
      <c r="AI96" s="30">
        <v>2436</v>
      </c>
      <c r="AJ96" s="30">
        <v>8335</v>
      </c>
      <c r="AK96" s="30">
        <v>0</v>
      </c>
      <c r="AL96" s="30">
        <v>0</v>
      </c>
      <c r="AM96" s="30">
        <v>0</v>
      </c>
      <c r="AN96" s="30">
        <v>0</v>
      </c>
      <c r="AO96" s="30">
        <v>0</v>
      </c>
      <c r="AP96" s="30">
        <v>0</v>
      </c>
      <c r="AQ96" s="30">
        <v>0</v>
      </c>
      <c r="AR96" s="30">
        <v>0</v>
      </c>
      <c r="AS96" s="30">
        <v>0</v>
      </c>
      <c r="AT96" s="30">
        <v>98598</v>
      </c>
      <c r="AU96" s="26"/>
    </row>
    <row r="97" spans="1:47" ht="22.5" customHeight="1" x14ac:dyDescent="0.3">
      <c r="A97" s="28"/>
      <c r="B97" s="44" t="s">
        <v>134</v>
      </c>
      <c r="C97" s="30">
        <v>178524</v>
      </c>
      <c r="D97" s="30">
        <v>8651</v>
      </c>
      <c r="E97" s="30">
        <v>17538</v>
      </c>
      <c r="F97" s="30">
        <v>10337</v>
      </c>
      <c r="G97" s="30">
        <v>47519</v>
      </c>
      <c r="H97" s="30">
        <v>38827</v>
      </c>
      <c r="I97" s="30">
        <v>68174</v>
      </c>
      <c r="J97" s="30">
        <v>3424</v>
      </c>
      <c r="K97" s="30">
        <v>156424</v>
      </c>
      <c r="L97" s="30">
        <v>3437</v>
      </c>
      <c r="M97" s="30">
        <v>6537</v>
      </c>
      <c r="N97" s="30">
        <v>100890</v>
      </c>
      <c r="O97" s="30">
        <v>121769</v>
      </c>
      <c r="P97" s="30">
        <v>6147</v>
      </c>
      <c r="Q97" s="30">
        <v>622778</v>
      </c>
      <c r="R97" s="30">
        <v>20674</v>
      </c>
      <c r="S97" s="30">
        <v>374346</v>
      </c>
      <c r="T97" s="30">
        <v>50778</v>
      </c>
      <c r="U97" s="30">
        <v>24127</v>
      </c>
      <c r="V97" s="30">
        <v>6048</v>
      </c>
      <c r="W97" s="30">
        <v>99995</v>
      </c>
      <c r="X97" s="30">
        <v>58724</v>
      </c>
      <c r="Y97" s="30">
        <v>55331</v>
      </c>
      <c r="Z97" s="30">
        <v>4275</v>
      </c>
      <c r="AA97" s="30">
        <v>32422</v>
      </c>
      <c r="AB97" s="30">
        <v>2103</v>
      </c>
      <c r="AC97" s="30">
        <v>18998</v>
      </c>
      <c r="AD97" s="30">
        <v>43403</v>
      </c>
      <c r="AE97" s="30">
        <v>2353</v>
      </c>
      <c r="AF97" s="30">
        <v>2184553</v>
      </c>
      <c r="AG97" s="30">
        <v>96976</v>
      </c>
      <c r="AH97" s="30">
        <v>2281529</v>
      </c>
      <c r="AI97" s="30">
        <v>383266</v>
      </c>
      <c r="AJ97" s="30">
        <v>478253</v>
      </c>
      <c r="AK97" s="30">
        <v>0</v>
      </c>
      <c r="AL97" s="30">
        <v>0</v>
      </c>
      <c r="AM97" s="30">
        <v>0</v>
      </c>
      <c r="AN97" s="30">
        <v>0</v>
      </c>
      <c r="AO97" s="30">
        <v>0</v>
      </c>
      <c r="AP97" s="30">
        <v>309158</v>
      </c>
      <c r="AQ97" s="30">
        <v>692</v>
      </c>
      <c r="AR97" s="30">
        <v>4700</v>
      </c>
      <c r="AS97" s="30">
        <v>0</v>
      </c>
      <c r="AT97" s="30">
        <v>3457598</v>
      </c>
      <c r="AU97" s="26"/>
    </row>
    <row r="98" spans="1:47" ht="67.5" customHeight="1" x14ac:dyDescent="0.3">
      <c r="A98" s="35"/>
      <c r="B98" s="45" t="s">
        <v>135</v>
      </c>
      <c r="C98" s="20">
        <v>1328</v>
      </c>
      <c r="D98" s="20">
        <v>77</v>
      </c>
      <c r="E98" s="20">
        <v>173</v>
      </c>
      <c r="F98" s="20">
        <v>247</v>
      </c>
      <c r="G98" s="20">
        <v>649</v>
      </c>
      <c r="H98" s="20">
        <v>169</v>
      </c>
      <c r="I98" s="20">
        <v>481</v>
      </c>
      <c r="J98" s="20">
        <v>47</v>
      </c>
      <c r="K98" s="20">
        <v>931</v>
      </c>
      <c r="L98" s="20">
        <v>159</v>
      </c>
      <c r="M98" s="20">
        <v>288</v>
      </c>
      <c r="N98" s="20">
        <v>745</v>
      </c>
      <c r="O98" s="20">
        <v>907</v>
      </c>
      <c r="P98" s="20">
        <v>45</v>
      </c>
      <c r="Q98" s="20">
        <v>2129</v>
      </c>
      <c r="R98" s="20">
        <v>152</v>
      </c>
      <c r="S98" s="20">
        <v>4567</v>
      </c>
      <c r="T98" s="20">
        <v>944</v>
      </c>
      <c r="U98" s="20">
        <v>257</v>
      </c>
      <c r="V98" s="20">
        <v>0</v>
      </c>
      <c r="W98" s="20">
        <v>799</v>
      </c>
      <c r="X98" s="20">
        <v>360</v>
      </c>
      <c r="Y98" s="20">
        <v>2296</v>
      </c>
      <c r="Z98" s="20">
        <v>33</v>
      </c>
      <c r="AA98" s="20">
        <v>13</v>
      </c>
      <c r="AB98" s="20">
        <v>0</v>
      </c>
      <c r="AC98" s="20">
        <v>0</v>
      </c>
      <c r="AD98" s="20">
        <v>0</v>
      </c>
      <c r="AE98" s="20">
        <v>0</v>
      </c>
      <c r="AF98" s="21">
        <v>17796</v>
      </c>
      <c r="AG98" s="22">
        <v>11612</v>
      </c>
      <c r="AH98" s="21">
        <v>29408</v>
      </c>
      <c r="AI98" s="22">
        <v>0</v>
      </c>
      <c r="AJ98" s="22">
        <v>0</v>
      </c>
      <c r="AK98" s="22">
        <v>0</v>
      </c>
      <c r="AL98" s="22">
        <v>0</v>
      </c>
      <c r="AM98" s="22">
        <v>0</v>
      </c>
      <c r="AN98" s="22">
        <v>0</v>
      </c>
      <c r="AO98" s="22">
        <v>0</v>
      </c>
      <c r="AP98" s="23">
        <v>0</v>
      </c>
      <c r="AQ98" s="22">
        <v>0</v>
      </c>
      <c r="AR98" s="22">
        <v>0</v>
      </c>
      <c r="AS98" s="22">
        <v>0</v>
      </c>
      <c r="AT98" s="25">
        <v>29408</v>
      </c>
      <c r="AU98" s="26"/>
    </row>
    <row r="99" spans="1:47" ht="32.25" customHeight="1" x14ac:dyDescent="0.3">
      <c r="A99" s="28"/>
      <c r="B99" s="44" t="s">
        <v>136</v>
      </c>
      <c r="C99" s="30">
        <v>179852</v>
      </c>
      <c r="D99" s="30">
        <v>8728</v>
      </c>
      <c r="E99" s="30">
        <v>17711</v>
      </c>
      <c r="F99" s="30">
        <v>10584</v>
      </c>
      <c r="G99" s="30">
        <v>48168</v>
      </c>
      <c r="H99" s="30">
        <v>38996</v>
      </c>
      <c r="I99" s="30">
        <v>68655</v>
      </c>
      <c r="J99" s="30">
        <v>3471</v>
      </c>
      <c r="K99" s="30">
        <v>157355</v>
      </c>
      <c r="L99" s="30">
        <v>3596</v>
      </c>
      <c r="M99" s="30">
        <v>6825</v>
      </c>
      <c r="N99" s="30">
        <v>101635</v>
      </c>
      <c r="O99" s="30">
        <v>122676</v>
      </c>
      <c r="P99" s="30">
        <v>6192</v>
      </c>
      <c r="Q99" s="30">
        <v>624907</v>
      </c>
      <c r="R99" s="30">
        <v>20826</v>
      </c>
      <c r="S99" s="30">
        <v>378913</v>
      </c>
      <c r="T99" s="30">
        <v>51722</v>
      </c>
      <c r="U99" s="30">
        <v>24384</v>
      </c>
      <c r="V99" s="30">
        <v>6048</v>
      </c>
      <c r="W99" s="30">
        <v>100794</v>
      </c>
      <c r="X99" s="30">
        <v>59084</v>
      </c>
      <c r="Y99" s="30">
        <v>57627</v>
      </c>
      <c r="Z99" s="30">
        <v>4308</v>
      </c>
      <c r="AA99" s="30">
        <v>32435</v>
      </c>
      <c r="AB99" s="30">
        <v>2103</v>
      </c>
      <c r="AC99" s="30">
        <v>18998</v>
      </c>
      <c r="AD99" s="30">
        <v>43403</v>
      </c>
      <c r="AE99" s="30">
        <v>2353</v>
      </c>
      <c r="AF99" s="30">
        <v>2202349</v>
      </c>
      <c r="AG99" s="30">
        <v>108588</v>
      </c>
      <c r="AH99" s="30">
        <v>2310937</v>
      </c>
      <c r="AI99" s="30">
        <v>383266</v>
      </c>
      <c r="AJ99" s="30">
        <v>478253</v>
      </c>
      <c r="AK99" s="30">
        <v>0</v>
      </c>
      <c r="AL99" s="30">
        <v>0</v>
      </c>
      <c r="AM99" s="30">
        <v>0</v>
      </c>
      <c r="AN99" s="30">
        <v>0</v>
      </c>
      <c r="AO99" s="30">
        <v>0</v>
      </c>
      <c r="AP99" s="30">
        <v>309158</v>
      </c>
      <c r="AQ99" s="30">
        <v>692</v>
      </c>
      <c r="AR99" s="30">
        <v>4700</v>
      </c>
      <c r="AS99" s="30">
        <v>0</v>
      </c>
      <c r="AT99" s="30">
        <v>3487006</v>
      </c>
      <c r="AU99" s="26"/>
    </row>
  </sheetData>
  <mergeCells count="46">
    <mergeCell ref="AK6:AO6"/>
    <mergeCell ref="AO7:AO8"/>
    <mergeCell ref="C6:AJ6"/>
    <mergeCell ref="J7:J8"/>
    <mergeCell ref="B5:AT5"/>
    <mergeCell ref="B6:B8"/>
    <mergeCell ref="AQ6:AQ8"/>
    <mergeCell ref="AR6:AR8"/>
    <mergeCell ref="AS6:AS8"/>
    <mergeCell ref="AT6:AT8"/>
    <mergeCell ref="C7:C8"/>
    <mergeCell ref="D7:D8"/>
    <mergeCell ref="E7:E8"/>
    <mergeCell ref="F7:F8"/>
    <mergeCell ref="G7:G8"/>
    <mergeCell ref="H7:H8"/>
    <mergeCell ref="I7:I8"/>
    <mergeCell ref="V7:V8"/>
    <mergeCell ref="K7:K8"/>
    <mergeCell ref="L7:L8"/>
    <mergeCell ref="M7:M8"/>
    <mergeCell ref="N7:N8"/>
    <mergeCell ref="O7:O8"/>
    <mergeCell ref="P7:P8"/>
    <mergeCell ref="Q7:Q8"/>
    <mergeCell ref="R7:R8"/>
    <mergeCell ref="S7:S8"/>
    <mergeCell ref="T7:T8"/>
    <mergeCell ref="U7:U8"/>
    <mergeCell ref="AH7:AH8"/>
    <mergeCell ref="W7:W8"/>
    <mergeCell ref="X7:X8"/>
    <mergeCell ref="Y7:Y8"/>
    <mergeCell ref="Z7:Z8"/>
    <mergeCell ref="AA7:AA8"/>
    <mergeCell ref="AB7:AB8"/>
    <mergeCell ref="AC7:AC8"/>
    <mergeCell ref="AD7:AD8"/>
    <mergeCell ref="AE7:AE8"/>
    <mergeCell ref="AF7:AF8"/>
    <mergeCell ref="AG7:AG8"/>
    <mergeCell ref="AI7:AI8"/>
    <mergeCell ref="AJ7:AJ8"/>
    <mergeCell ref="AK7:AK8"/>
    <mergeCell ref="AL7:AN7"/>
    <mergeCell ref="AP7:AP8"/>
  </mergeCells>
  <printOptions verticalCentered="1"/>
  <pageMargins left="0.39370078740157483" right="0" top="0" bottom="0" header="0" footer="0"/>
  <pageSetup paperSize="8" scale="33"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J108"/>
  <sheetViews>
    <sheetView view="pageBreakPreview" zoomScale="50" zoomScaleNormal="60" zoomScaleSheetLayoutView="50" workbookViewId="0">
      <pane xSplit="3" ySplit="11" topLeftCell="J87" activePane="bottomRight" state="frozen"/>
      <selection activeCell="AG9" sqref="AG9:AS9"/>
      <selection pane="topRight" activeCell="AG9" sqref="AG9:AS9"/>
      <selection pane="bottomLeft" activeCell="AG9" sqref="AG9:AS9"/>
      <selection pane="bottomRight" activeCell="W98" sqref="W98"/>
    </sheetView>
  </sheetViews>
  <sheetFormatPr defaultRowHeight="12.75" x14ac:dyDescent="0.2"/>
  <cols>
    <col min="1" max="1" width="5" style="46" customWidth="1"/>
    <col min="2" max="2" width="83.7109375" style="46" customWidth="1"/>
    <col min="3" max="5" width="15.140625" style="46" customWidth="1"/>
    <col min="6" max="6" width="13.7109375" style="46" customWidth="1"/>
    <col min="7" max="9" width="15.140625" style="46" customWidth="1"/>
    <col min="10" max="10" width="13.42578125" style="46" customWidth="1"/>
    <col min="11" max="18" width="15.140625" style="46" customWidth="1"/>
    <col min="19" max="19" width="17.140625" style="46" customWidth="1"/>
    <col min="20" max="22" width="14.85546875" style="46" customWidth="1"/>
    <col min="23" max="25" width="13.7109375" style="46" customWidth="1"/>
    <col min="26" max="26" width="14.5703125" style="46" customWidth="1"/>
    <col min="27" max="27" width="14.140625" style="46" customWidth="1"/>
    <col min="28" max="28" width="17.7109375" style="2" customWidth="1"/>
    <col min="29" max="29" width="18" style="46" customWidth="1"/>
    <col min="30" max="30" width="18.5703125" style="2" customWidth="1"/>
    <col min="31" max="31" width="16.5703125" style="1" customWidth="1"/>
    <col min="32" max="34" width="13.7109375" style="1" customWidth="1"/>
    <col min="35" max="35" width="17.7109375" style="1" customWidth="1"/>
    <col min="36" max="36" width="16.7109375" style="46" customWidth="1"/>
    <col min="37" max="16384" width="9.140625" style="46"/>
  </cols>
  <sheetData>
    <row r="1" spans="1:36" ht="50.25" customHeight="1" x14ac:dyDescent="0.2">
      <c r="B1" s="47"/>
      <c r="C1" s="5"/>
      <c r="D1" s="5"/>
      <c r="E1" s="5"/>
      <c r="F1" s="5"/>
      <c r="G1" s="5"/>
      <c r="H1" s="5"/>
      <c r="I1" s="5"/>
      <c r="J1" s="5"/>
      <c r="K1" s="5"/>
      <c r="L1" s="5"/>
      <c r="M1" s="5"/>
      <c r="N1" s="5"/>
      <c r="O1" s="5"/>
      <c r="P1" s="5"/>
      <c r="Q1" s="5"/>
      <c r="R1" s="5"/>
      <c r="S1" s="5"/>
      <c r="T1" s="5"/>
      <c r="U1" s="5"/>
      <c r="V1" s="5"/>
      <c r="W1" s="5"/>
      <c r="X1" s="131" t="s">
        <v>160</v>
      </c>
      <c r="Y1" s="5"/>
      <c r="Z1" s="5"/>
      <c r="AA1" s="5"/>
      <c r="AB1" s="5"/>
      <c r="AC1" s="5"/>
      <c r="AD1" s="5"/>
    </row>
    <row r="2" spans="1:36" ht="54" customHeight="1" x14ac:dyDescent="0.2">
      <c r="A2" s="48"/>
      <c r="B2" s="117" t="s">
        <v>157</v>
      </c>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row>
    <row r="3" spans="1:36" ht="24" hidden="1" customHeight="1" x14ac:dyDescent="0.2">
      <c r="A3" s="48"/>
      <c r="B3" s="48"/>
    </row>
    <row r="4" spans="1:36" ht="3" hidden="1" customHeight="1" x14ac:dyDescent="0.3">
      <c r="A4" s="48"/>
      <c r="B4" s="48"/>
      <c r="AE4" s="6"/>
      <c r="AF4" s="6"/>
      <c r="AG4" s="6"/>
      <c r="AH4" s="6"/>
      <c r="AI4" s="98"/>
    </row>
    <row r="5" spans="1:36" s="51" customFormat="1" ht="2.25" hidden="1" customHeight="1" x14ac:dyDescent="0.35">
      <c r="A5" s="48"/>
      <c r="B5" s="49"/>
      <c r="C5" s="48"/>
      <c r="D5" s="48"/>
      <c r="E5" s="48"/>
      <c r="F5" s="48"/>
      <c r="G5" s="48"/>
      <c r="H5" s="48"/>
      <c r="I5" s="48"/>
      <c r="J5" s="48"/>
      <c r="K5" s="48"/>
      <c r="L5" s="48"/>
      <c r="M5" s="48"/>
      <c r="N5" s="48"/>
      <c r="O5" s="48"/>
      <c r="P5" s="48"/>
      <c r="Q5" s="48"/>
      <c r="R5" s="48"/>
      <c r="S5" s="48"/>
      <c r="T5" s="48"/>
      <c r="U5" s="48"/>
      <c r="V5" s="48"/>
      <c r="W5" s="48"/>
      <c r="X5" s="48"/>
      <c r="Y5" s="48"/>
      <c r="Z5" s="48"/>
      <c r="AA5" s="48"/>
      <c r="AB5" s="50"/>
      <c r="AC5" s="50"/>
      <c r="AD5" s="50"/>
    </row>
    <row r="6" spans="1:36" ht="30.75" customHeight="1" x14ac:dyDescent="0.3">
      <c r="A6" s="52"/>
      <c r="B6" s="52"/>
      <c r="C6" s="120" t="s">
        <v>137</v>
      </c>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34" t="s">
        <v>162</v>
      </c>
      <c r="AF6" s="134"/>
      <c r="AG6" s="134"/>
      <c r="AH6" s="134"/>
      <c r="AI6" s="134"/>
      <c r="AJ6" s="145" t="s">
        <v>138</v>
      </c>
    </row>
    <row r="7" spans="1:36" s="53" customFormat="1" ht="25.5" customHeight="1" x14ac:dyDescent="0.4">
      <c r="A7" s="118" t="s">
        <v>0</v>
      </c>
      <c r="B7" s="119" t="s">
        <v>1</v>
      </c>
      <c r="C7" s="140" t="s">
        <v>7</v>
      </c>
      <c r="D7" s="140" t="s">
        <v>8</v>
      </c>
      <c r="E7" s="140" t="s">
        <v>9</v>
      </c>
      <c r="F7" s="140" t="s">
        <v>10</v>
      </c>
      <c r="G7" s="140" t="s">
        <v>11</v>
      </c>
      <c r="H7" s="140" t="s">
        <v>12</v>
      </c>
      <c r="I7" s="140" t="s">
        <v>13</v>
      </c>
      <c r="J7" s="140" t="s">
        <v>14</v>
      </c>
      <c r="K7" s="140" t="s">
        <v>15</v>
      </c>
      <c r="L7" s="140" t="s">
        <v>16</v>
      </c>
      <c r="M7" s="140" t="s">
        <v>139</v>
      </c>
      <c r="N7" s="140" t="s">
        <v>18</v>
      </c>
      <c r="O7" s="140" t="s">
        <v>19</v>
      </c>
      <c r="P7" s="140" t="s">
        <v>20</v>
      </c>
      <c r="Q7" s="140" t="s">
        <v>140</v>
      </c>
      <c r="R7" s="140" t="s">
        <v>22</v>
      </c>
      <c r="S7" s="140" t="s">
        <v>141</v>
      </c>
      <c r="T7" s="140" t="s">
        <v>24</v>
      </c>
      <c r="U7" s="140" t="s">
        <v>25</v>
      </c>
      <c r="V7" s="140" t="s">
        <v>26</v>
      </c>
      <c r="W7" s="140" t="s">
        <v>27</v>
      </c>
      <c r="X7" s="140" t="s">
        <v>28</v>
      </c>
      <c r="Y7" s="140" t="s">
        <v>29</v>
      </c>
      <c r="Z7" s="140" t="s">
        <v>30</v>
      </c>
      <c r="AA7" s="140" t="s">
        <v>142</v>
      </c>
      <c r="AB7" s="142" t="s">
        <v>143</v>
      </c>
      <c r="AC7" s="140" t="s">
        <v>144</v>
      </c>
      <c r="AD7" s="142" t="s">
        <v>138</v>
      </c>
      <c r="AE7" s="135" t="s">
        <v>163</v>
      </c>
      <c r="AF7" s="136" t="s">
        <v>41</v>
      </c>
      <c r="AG7" s="136"/>
      <c r="AH7" s="136"/>
      <c r="AI7" s="144" t="s">
        <v>165</v>
      </c>
      <c r="AJ7" s="145"/>
    </row>
    <row r="8" spans="1:36" ht="106.5" customHeight="1" x14ac:dyDescent="0.2">
      <c r="A8" s="118"/>
      <c r="B8" s="119"/>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3"/>
      <c r="AC8" s="141"/>
      <c r="AD8" s="143"/>
      <c r="AE8" s="135"/>
      <c r="AF8" s="13" t="s">
        <v>43</v>
      </c>
      <c r="AG8" s="13" t="s">
        <v>44</v>
      </c>
      <c r="AH8" s="13" t="s">
        <v>45</v>
      </c>
      <c r="AI8" s="144"/>
      <c r="AJ8" s="145"/>
    </row>
    <row r="9" spans="1:36" s="59" customFormat="1" ht="12.75" customHeight="1" x14ac:dyDescent="0.25">
      <c r="A9" s="54">
        <v>1</v>
      </c>
      <c r="B9" s="55">
        <v>2</v>
      </c>
      <c r="C9" s="54">
        <v>3</v>
      </c>
      <c r="D9" s="55">
        <v>4</v>
      </c>
      <c r="E9" s="56">
        <v>5</v>
      </c>
      <c r="F9" s="57">
        <v>6</v>
      </c>
      <c r="G9" s="56">
        <v>7</v>
      </c>
      <c r="H9" s="57">
        <v>8</v>
      </c>
      <c r="I9" s="56">
        <v>9</v>
      </c>
      <c r="J9" s="57">
        <v>10</v>
      </c>
      <c r="K9" s="56">
        <v>11</v>
      </c>
      <c r="L9" s="57">
        <v>12</v>
      </c>
      <c r="M9" s="56">
        <v>13</v>
      </c>
      <c r="N9" s="57">
        <v>14</v>
      </c>
      <c r="O9" s="56">
        <v>15</v>
      </c>
      <c r="P9" s="57">
        <v>16</v>
      </c>
      <c r="Q9" s="56">
        <v>17</v>
      </c>
      <c r="R9" s="57">
        <v>18</v>
      </c>
      <c r="S9" s="56">
        <v>19</v>
      </c>
      <c r="T9" s="57">
        <v>20</v>
      </c>
      <c r="U9" s="56">
        <v>21</v>
      </c>
      <c r="V9" s="57">
        <v>22</v>
      </c>
      <c r="W9" s="56">
        <v>23</v>
      </c>
      <c r="X9" s="57">
        <v>24</v>
      </c>
      <c r="Y9" s="56">
        <v>25</v>
      </c>
      <c r="Z9" s="57">
        <v>26</v>
      </c>
      <c r="AA9" s="57"/>
      <c r="AB9" s="55">
        <v>27</v>
      </c>
      <c r="AC9" s="54">
        <v>28</v>
      </c>
      <c r="AD9" s="54">
        <v>30</v>
      </c>
      <c r="AE9" s="58">
        <f t="shared" ref="AE9:AH9" si="0">AD9+1</f>
        <v>31</v>
      </c>
      <c r="AF9" s="58">
        <f t="shared" si="0"/>
        <v>32</v>
      </c>
      <c r="AG9" s="58">
        <f t="shared" si="0"/>
        <v>33</v>
      </c>
      <c r="AH9" s="58">
        <f t="shared" si="0"/>
        <v>34</v>
      </c>
      <c r="AI9" s="58"/>
      <c r="AJ9" s="55">
        <v>35</v>
      </c>
    </row>
    <row r="10" spans="1:36" ht="40.5" x14ac:dyDescent="0.3">
      <c r="A10" s="18">
        <v>1</v>
      </c>
      <c r="B10" s="19" t="s">
        <v>46</v>
      </c>
      <c r="C10" s="20">
        <v>10251</v>
      </c>
      <c r="D10" s="20">
        <v>1223</v>
      </c>
      <c r="E10" s="20">
        <v>4661</v>
      </c>
      <c r="F10" s="20">
        <v>0</v>
      </c>
      <c r="G10" s="20">
        <v>152</v>
      </c>
      <c r="H10" s="20">
        <v>0</v>
      </c>
      <c r="I10" s="20">
        <v>3410</v>
      </c>
      <c r="J10" s="20">
        <v>849</v>
      </c>
      <c r="K10" s="20">
        <v>1659</v>
      </c>
      <c r="L10" s="20">
        <v>553</v>
      </c>
      <c r="M10" s="20">
        <v>1226</v>
      </c>
      <c r="N10" s="20">
        <v>3352</v>
      </c>
      <c r="O10" s="20">
        <v>4303</v>
      </c>
      <c r="P10" s="20">
        <v>1643</v>
      </c>
      <c r="Q10" s="20">
        <v>931</v>
      </c>
      <c r="R10" s="20">
        <v>2121</v>
      </c>
      <c r="S10" s="20">
        <v>3460</v>
      </c>
      <c r="T10" s="20">
        <v>2111</v>
      </c>
      <c r="U10" s="20">
        <v>4661</v>
      </c>
      <c r="V10" s="20">
        <v>0</v>
      </c>
      <c r="W10" s="20">
        <v>3359</v>
      </c>
      <c r="X10" s="20">
        <v>5583</v>
      </c>
      <c r="Y10" s="20">
        <v>1750</v>
      </c>
      <c r="Z10" s="20">
        <v>887</v>
      </c>
      <c r="AA10" s="20">
        <v>837</v>
      </c>
      <c r="AB10" s="60">
        <v>58982</v>
      </c>
      <c r="AC10" s="20">
        <v>1194</v>
      </c>
      <c r="AD10" s="25">
        <v>60176</v>
      </c>
      <c r="AE10" s="20">
        <v>2294</v>
      </c>
      <c r="AF10" s="20">
        <v>0</v>
      </c>
      <c r="AG10" s="20">
        <v>0</v>
      </c>
      <c r="AH10" s="20">
        <v>2294</v>
      </c>
      <c r="AI10" s="20">
        <v>0</v>
      </c>
      <c r="AJ10" s="60">
        <v>62470</v>
      </c>
    </row>
    <row r="11" spans="1:36" s="62" customFormat="1" ht="40.5" x14ac:dyDescent="0.3">
      <c r="A11" s="18">
        <v>2</v>
      </c>
      <c r="B11" s="19" t="s">
        <v>47</v>
      </c>
      <c r="C11" s="20">
        <v>938</v>
      </c>
      <c r="D11" s="20">
        <v>1820</v>
      </c>
      <c r="E11" s="20">
        <v>1948</v>
      </c>
      <c r="F11" s="20">
        <v>0</v>
      </c>
      <c r="G11" s="20">
        <v>358</v>
      </c>
      <c r="H11" s="20">
        <v>0</v>
      </c>
      <c r="I11" s="20">
        <v>113</v>
      </c>
      <c r="J11" s="20">
        <v>0</v>
      </c>
      <c r="K11" s="20">
        <v>436</v>
      </c>
      <c r="L11" s="20">
        <v>55</v>
      </c>
      <c r="M11" s="20">
        <v>230</v>
      </c>
      <c r="N11" s="20">
        <v>306</v>
      </c>
      <c r="O11" s="20">
        <v>301</v>
      </c>
      <c r="P11" s="20">
        <v>348</v>
      </c>
      <c r="Q11" s="20">
        <v>605</v>
      </c>
      <c r="R11" s="20">
        <v>204</v>
      </c>
      <c r="S11" s="20">
        <v>0</v>
      </c>
      <c r="T11" s="20">
        <v>1429</v>
      </c>
      <c r="U11" s="20">
        <v>0</v>
      </c>
      <c r="V11" s="20">
        <v>708</v>
      </c>
      <c r="W11" s="20">
        <v>493</v>
      </c>
      <c r="X11" s="20">
        <v>346</v>
      </c>
      <c r="Y11" s="20">
        <v>0</v>
      </c>
      <c r="Z11" s="20">
        <v>0</v>
      </c>
      <c r="AA11" s="20">
        <v>0</v>
      </c>
      <c r="AB11" s="60">
        <v>10638</v>
      </c>
      <c r="AC11" s="20">
        <v>0</v>
      </c>
      <c r="AD11" s="25">
        <v>10638</v>
      </c>
      <c r="AE11" s="20">
        <v>0</v>
      </c>
      <c r="AF11" s="20">
        <v>0</v>
      </c>
      <c r="AG11" s="20">
        <v>0</v>
      </c>
      <c r="AH11" s="20">
        <v>0</v>
      </c>
      <c r="AI11" s="20">
        <v>0</v>
      </c>
      <c r="AJ11" s="60">
        <v>10638</v>
      </c>
    </row>
    <row r="12" spans="1:36" ht="23.25" customHeight="1" x14ac:dyDescent="0.3">
      <c r="A12" s="18">
        <v>3</v>
      </c>
      <c r="B12" s="19" t="s">
        <v>49</v>
      </c>
      <c r="C12" s="20">
        <v>0</v>
      </c>
      <c r="D12" s="20">
        <v>0</v>
      </c>
      <c r="E12" s="20">
        <v>0</v>
      </c>
      <c r="F12" s="20">
        <v>5283</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19221</v>
      </c>
      <c r="Z12" s="20">
        <v>0</v>
      </c>
      <c r="AA12" s="20">
        <v>0</v>
      </c>
      <c r="AB12" s="60">
        <v>24504</v>
      </c>
      <c r="AC12" s="20">
        <v>1219</v>
      </c>
      <c r="AD12" s="25">
        <v>25723</v>
      </c>
      <c r="AE12" s="20">
        <v>4996</v>
      </c>
      <c r="AF12" s="20">
        <v>0</v>
      </c>
      <c r="AG12" s="20">
        <v>0</v>
      </c>
      <c r="AH12" s="20">
        <v>4996</v>
      </c>
      <c r="AI12" s="20">
        <v>0</v>
      </c>
      <c r="AJ12" s="60">
        <v>30719</v>
      </c>
    </row>
    <row r="13" spans="1:36" ht="23.25" customHeight="1" x14ac:dyDescent="0.3">
      <c r="A13" s="18">
        <v>4</v>
      </c>
      <c r="B13" s="19" t="s">
        <v>50</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60">
        <v>0</v>
      </c>
      <c r="AC13" s="20">
        <v>0</v>
      </c>
      <c r="AD13" s="25">
        <v>0</v>
      </c>
      <c r="AE13" s="20">
        <v>0</v>
      </c>
      <c r="AF13" s="20">
        <v>0</v>
      </c>
      <c r="AG13" s="20">
        <v>0</v>
      </c>
      <c r="AH13" s="20">
        <v>0</v>
      </c>
      <c r="AI13" s="20">
        <v>0</v>
      </c>
      <c r="AJ13" s="60">
        <v>0</v>
      </c>
    </row>
    <row r="14" spans="1:36" ht="23.25" customHeight="1" x14ac:dyDescent="0.3">
      <c r="A14" s="18">
        <v>5</v>
      </c>
      <c r="B14" s="19" t="s">
        <v>51</v>
      </c>
      <c r="C14" s="20">
        <v>0</v>
      </c>
      <c r="D14" s="20">
        <v>0</v>
      </c>
      <c r="E14" s="20">
        <v>0</v>
      </c>
      <c r="F14" s="20">
        <v>0</v>
      </c>
      <c r="G14" s="20">
        <v>0</v>
      </c>
      <c r="H14" s="20">
        <v>0</v>
      </c>
      <c r="I14" s="20">
        <v>0</v>
      </c>
      <c r="J14" s="20">
        <v>0</v>
      </c>
      <c r="K14" s="20">
        <v>0</v>
      </c>
      <c r="L14" s="20">
        <v>0</v>
      </c>
      <c r="M14" s="20">
        <v>0</v>
      </c>
      <c r="N14" s="20">
        <v>0</v>
      </c>
      <c r="O14" s="20">
        <v>2481</v>
      </c>
      <c r="P14" s="20">
        <v>0</v>
      </c>
      <c r="Q14" s="20">
        <v>0</v>
      </c>
      <c r="R14" s="20">
        <v>0</v>
      </c>
      <c r="S14" s="20">
        <v>0</v>
      </c>
      <c r="T14" s="20">
        <v>0</v>
      </c>
      <c r="U14" s="20">
        <v>0</v>
      </c>
      <c r="V14" s="20">
        <v>0</v>
      </c>
      <c r="W14" s="20">
        <v>0</v>
      </c>
      <c r="X14" s="20">
        <v>0</v>
      </c>
      <c r="Y14" s="20">
        <v>0</v>
      </c>
      <c r="Z14" s="20">
        <v>0</v>
      </c>
      <c r="AA14" s="20">
        <v>0</v>
      </c>
      <c r="AB14" s="60">
        <v>2481</v>
      </c>
      <c r="AC14" s="20">
        <v>0</v>
      </c>
      <c r="AD14" s="25">
        <v>2481</v>
      </c>
      <c r="AE14" s="20">
        <v>0</v>
      </c>
      <c r="AF14" s="20">
        <v>0</v>
      </c>
      <c r="AG14" s="20">
        <v>0</v>
      </c>
      <c r="AH14" s="20">
        <v>0</v>
      </c>
      <c r="AI14" s="20">
        <v>0</v>
      </c>
      <c r="AJ14" s="60">
        <v>2481</v>
      </c>
    </row>
    <row r="15" spans="1:36" ht="20.25" x14ac:dyDescent="0.3">
      <c r="A15" s="63"/>
      <c r="B15" s="29" t="s">
        <v>52</v>
      </c>
      <c r="C15" s="64">
        <v>11189</v>
      </c>
      <c r="D15" s="64">
        <v>3043</v>
      </c>
      <c r="E15" s="64">
        <v>6609</v>
      </c>
      <c r="F15" s="64">
        <v>5283</v>
      </c>
      <c r="G15" s="64">
        <v>510</v>
      </c>
      <c r="H15" s="64">
        <v>0</v>
      </c>
      <c r="I15" s="64">
        <v>3523</v>
      </c>
      <c r="J15" s="64">
        <v>849</v>
      </c>
      <c r="K15" s="64">
        <v>2095</v>
      </c>
      <c r="L15" s="64">
        <v>608</v>
      </c>
      <c r="M15" s="64">
        <v>1456</v>
      </c>
      <c r="N15" s="64">
        <v>3658</v>
      </c>
      <c r="O15" s="64">
        <v>7085</v>
      </c>
      <c r="P15" s="64">
        <v>1991</v>
      </c>
      <c r="Q15" s="64">
        <v>1536</v>
      </c>
      <c r="R15" s="64">
        <v>2325</v>
      </c>
      <c r="S15" s="64">
        <v>3460</v>
      </c>
      <c r="T15" s="64">
        <v>3540</v>
      </c>
      <c r="U15" s="64">
        <v>4661</v>
      </c>
      <c r="V15" s="64">
        <v>708</v>
      </c>
      <c r="W15" s="64">
        <v>3852</v>
      </c>
      <c r="X15" s="64">
        <v>5929</v>
      </c>
      <c r="Y15" s="64">
        <v>20971</v>
      </c>
      <c r="Z15" s="64">
        <v>887</v>
      </c>
      <c r="AA15" s="64">
        <v>837</v>
      </c>
      <c r="AB15" s="64">
        <v>96605</v>
      </c>
      <c r="AC15" s="64">
        <v>2413</v>
      </c>
      <c r="AD15" s="64">
        <v>99018</v>
      </c>
      <c r="AE15" s="30">
        <v>7290</v>
      </c>
      <c r="AF15" s="30">
        <v>0</v>
      </c>
      <c r="AG15" s="30">
        <v>0</v>
      </c>
      <c r="AH15" s="30">
        <v>7290</v>
      </c>
      <c r="AI15" s="30">
        <v>0</v>
      </c>
      <c r="AJ15" s="30">
        <v>106308</v>
      </c>
    </row>
    <row r="16" spans="1:36" s="1" customFormat="1" ht="21.75" customHeight="1" x14ac:dyDescent="0.3">
      <c r="A16" s="18">
        <v>6</v>
      </c>
      <c r="B16" s="65" t="s">
        <v>53</v>
      </c>
      <c r="C16" s="20">
        <v>2113</v>
      </c>
      <c r="D16" s="20">
        <v>3527</v>
      </c>
      <c r="E16" s="20">
        <v>6532</v>
      </c>
      <c r="F16" s="20">
        <v>0</v>
      </c>
      <c r="G16" s="20">
        <v>5240</v>
      </c>
      <c r="H16" s="20">
        <v>4583</v>
      </c>
      <c r="I16" s="20">
        <v>17824</v>
      </c>
      <c r="J16" s="20">
        <v>633</v>
      </c>
      <c r="K16" s="20">
        <v>18151</v>
      </c>
      <c r="L16" s="20">
        <v>0</v>
      </c>
      <c r="M16" s="20">
        <v>2268</v>
      </c>
      <c r="N16" s="20">
        <v>13275</v>
      </c>
      <c r="O16" s="20">
        <v>17476</v>
      </c>
      <c r="P16" s="20">
        <v>1796</v>
      </c>
      <c r="Q16" s="20">
        <v>0</v>
      </c>
      <c r="R16" s="20">
        <v>4356</v>
      </c>
      <c r="S16" s="20">
        <v>243020</v>
      </c>
      <c r="T16" s="20">
        <v>9656</v>
      </c>
      <c r="U16" s="20">
        <v>9248</v>
      </c>
      <c r="V16" s="20">
        <v>0</v>
      </c>
      <c r="W16" s="20">
        <v>33071</v>
      </c>
      <c r="X16" s="20">
        <v>17292</v>
      </c>
      <c r="Y16" s="20">
        <v>2203</v>
      </c>
      <c r="Z16" s="20">
        <v>603</v>
      </c>
      <c r="AA16" s="20">
        <v>0</v>
      </c>
      <c r="AB16" s="60">
        <v>412867</v>
      </c>
      <c r="AC16" s="20">
        <v>0</v>
      </c>
      <c r="AD16" s="25">
        <v>412867</v>
      </c>
      <c r="AE16" s="20">
        <v>105201</v>
      </c>
      <c r="AF16" s="20">
        <v>66282</v>
      </c>
      <c r="AG16" s="20">
        <v>9586</v>
      </c>
      <c r="AH16" s="20">
        <v>9224</v>
      </c>
      <c r="AI16" s="20">
        <v>36285</v>
      </c>
      <c r="AJ16" s="60">
        <v>518068</v>
      </c>
    </row>
    <row r="17" spans="1:36" ht="20.25" x14ac:dyDescent="0.3">
      <c r="A17" s="18">
        <v>7</v>
      </c>
      <c r="B17" s="33" t="s">
        <v>54</v>
      </c>
      <c r="C17" s="20">
        <v>0</v>
      </c>
      <c r="D17" s="20">
        <v>0</v>
      </c>
      <c r="E17" s="20">
        <v>0</v>
      </c>
      <c r="F17" s="20">
        <v>0</v>
      </c>
      <c r="G17" s="20">
        <v>0</v>
      </c>
      <c r="H17" s="20">
        <v>0</v>
      </c>
      <c r="I17" s="20">
        <v>0</v>
      </c>
      <c r="J17" s="20">
        <v>0</v>
      </c>
      <c r="K17" s="20">
        <v>0</v>
      </c>
      <c r="L17" s="20">
        <v>0</v>
      </c>
      <c r="M17" s="20">
        <v>0</v>
      </c>
      <c r="N17" s="20">
        <v>0</v>
      </c>
      <c r="O17" s="20">
        <v>0</v>
      </c>
      <c r="P17" s="20">
        <v>0</v>
      </c>
      <c r="Q17" s="20">
        <v>0</v>
      </c>
      <c r="R17" s="20">
        <v>0</v>
      </c>
      <c r="S17" s="20">
        <v>0</v>
      </c>
      <c r="T17" s="20">
        <v>11568</v>
      </c>
      <c r="U17" s="20">
        <v>0</v>
      </c>
      <c r="V17" s="20">
        <v>0</v>
      </c>
      <c r="W17" s="20">
        <v>0</v>
      </c>
      <c r="X17" s="20">
        <v>0</v>
      </c>
      <c r="Y17" s="20">
        <v>0</v>
      </c>
      <c r="Z17" s="20">
        <v>0</v>
      </c>
      <c r="AA17" s="20">
        <v>0</v>
      </c>
      <c r="AB17" s="60">
        <v>11568</v>
      </c>
      <c r="AC17" s="20">
        <v>0</v>
      </c>
      <c r="AD17" s="25">
        <v>11568</v>
      </c>
      <c r="AE17" s="20">
        <v>0</v>
      </c>
      <c r="AF17" s="20">
        <v>0</v>
      </c>
      <c r="AG17" s="20">
        <v>0</v>
      </c>
      <c r="AH17" s="20">
        <v>0</v>
      </c>
      <c r="AI17" s="20">
        <v>0</v>
      </c>
      <c r="AJ17" s="60">
        <v>11568</v>
      </c>
    </row>
    <row r="18" spans="1:36" ht="20.25" x14ac:dyDescent="0.3">
      <c r="A18" s="18">
        <v>8</v>
      </c>
      <c r="B18" s="33" t="s">
        <v>55</v>
      </c>
      <c r="C18" s="20">
        <v>0</v>
      </c>
      <c r="D18" s="20">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0">
        <v>0</v>
      </c>
      <c r="AB18" s="60">
        <v>0</v>
      </c>
      <c r="AC18" s="20">
        <v>0</v>
      </c>
      <c r="AD18" s="25">
        <v>0</v>
      </c>
      <c r="AE18" s="20">
        <v>0</v>
      </c>
      <c r="AF18" s="20">
        <v>0</v>
      </c>
      <c r="AG18" s="20">
        <v>0</v>
      </c>
      <c r="AH18" s="20">
        <v>0</v>
      </c>
      <c r="AI18" s="20">
        <v>0</v>
      </c>
      <c r="AJ18" s="60">
        <v>0</v>
      </c>
    </row>
    <row r="19" spans="1:36" ht="20.25" x14ac:dyDescent="0.3">
      <c r="A19" s="18">
        <v>9</v>
      </c>
      <c r="B19" s="33" t="s">
        <v>56</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60">
        <v>0</v>
      </c>
      <c r="AC19" s="20">
        <v>286433</v>
      </c>
      <c r="AD19" s="25">
        <v>286433</v>
      </c>
      <c r="AE19" s="20">
        <v>0</v>
      </c>
      <c r="AF19" s="20">
        <v>0</v>
      </c>
      <c r="AG19" s="20">
        <v>0</v>
      </c>
      <c r="AH19" s="20">
        <v>0</v>
      </c>
      <c r="AI19" s="20">
        <v>0</v>
      </c>
      <c r="AJ19" s="60">
        <v>286433</v>
      </c>
    </row>
    <row r="20" spans="1:36" ht="25.5" customHeight="1" x14ac:dyDescent="0.3">
      <c r="A20" s="18">
        <v>10</v>
      </c>
      <c r="B20" s="33" t="s">
        <v>57</v>
      </c>
      <c r="C20" s="20">
        <v>46142</v>
      </c>
      <c r="D20" s="20">
        <v>0</v>
      </c>
      <c r="E20" s="20">
        <v>0</v>
      </c>
      <c r="F20" s="20">
        <v>0</v>
      </c>
      <c r="G20" s="20">
        <v>0</v>
      </c>
      <c r="H20" s="20">
        <v>0</v>
      </c>
      <c r="I20" s="20">
        <v>0</v>
      </c>
      <c r="J20" s="20">
        <v>0</v>
      </c>
      <c r="K20" s="20">
        <v>0</v>
      </c>
      <c r="L20" s="20">
        <v>0</v>
      </c>
      <c r="M20" s="20">
        <v>0</v>
      </c>
      <c r="N20" s="20">
        <v>0</v>
      </c>
      <c r="O20" s="20">
        <v>0</v>
      </c>
      <c r="P20" s="20">
        <v>0</v>
      </c>
      <c r="Q20" s="20">
        <v>0</v>
      </c>
      <c r="R20" s="20">
        <v>0</v>
      </c>
      <c r="S20" s="20">
        <v>461</v>
      </c>
      <c r="T20" s="20">
        <v>0</v>
      </c>
      <c r="U20" s="20">
        <v>0</v>
      </c>
      <c r="V20" s="20">
        <v>0</v>
      </c>
      <c r="W20" s="20">
        <v>0</v>
      </c>
      <c r="X20" s="20">
        <v>271</v>
      </c>
      <c r="Y20" s="20">
        <v>0</v>
      </c>
      <c r="Z20" s="20">
        <v>0</v>
      </c>
      <c r="AA20" s="20">
        <v>0</v>
      </c>
      <c r="AB20" s="60">
        <v>46874</v>
      </c>
      <c r="AC20" s="20">
        <v>0</v>
      </c>
      <c r="AD20" s="25">
        <v>46874</v>
      </c>
      <c r="AE20" s="20">
        <v>0</v>
      </c>
      <c r="AF20" s="20">
        <v>0</v>
      </c>
      <c r="AG20" s="20">
        <v>0</v>
      </c>
      <c r="AH20" s="20">
        <v>0</v>
      </c>
      <c r="AI20" s="20">
        <v>0</v>
      </c>
      <c r="AJ20" s="60">
        <v>46874</v>
      </c>
    </row>
    <row r="21" spans="1:36" ht="23.25" customHeight="1" x14ac:dyDescent="0.3">
      <c r="A21" s="18">
        <v>11</v>
      </c>
      <c r="B21" s="65" t="s">
        <v>58</v>
      </c>
      <c r="C21" s="20">
        <v>2544</v>
      </c>
      <c r="D21" s="20">
        <v>3645</v>
      </c>
      <c r="E21" s="20">
        <v>0</v>
      </c>
      <c r="F21" s="20">
        <v>0</v>
      </c>
      <c r="G21" s="20">
        <v>1707</v>
      </c>
      <c r="H21" s="20">
        <v>3658</v>
      </c>
      <c r="I21" s="20">
        <v>206</v>
      </c>
      <c r="J21" s="20">
        <v>0</v>
      </c>
      <c r="K21" s="20">
        <v>10708</v>
      </c>
      <c r="L21" s="20">
        <v>0</v>
      </c>
      <c r="M21" s="20">
        <v>740</v>
      </c>
      <c r="N21" s="20">
        <v>7681</v>
      </c>
      <c r="O21" s="20">
        <v>8011</v>
      </c>
      <c r="P21" s="20">
        <v>0</v>
      </c>
      <c r="Q21" s="20">
        <v>95551</v>
      </c>
      <c r="R21" s="20">
        <v>2474</v>
      </c>
      <c r="S21" s="20">
        <v>0</v>
      </c>
      <c r="T21" s="20">
        <v>6713</v>
      </c>
      <c r="U21" s="20">
        <v>0</v>
      </c>
      <c r="V21" s="20">
        <v>2284</v>
      </c>
      <c r="W21" s="20">
        <v>8106</v>
      </c>
      <c r="X21" s="20">
        <v>3506</v>
      </c>
      <c r="Y21" s="20">
        <v>0</v>
      </c>
      <c r="Z21" s="20">
        <v>0</v>
      </c>
      <c r="AA21" s="20">
        <v>0</v>
      </c>
      <c r="AB21" s="60">
        <v>157534</v>
      </c>
      <c r="AC21" s="20">
        <v>0</v>
      </c>
      <c r="AD21" s="25">
        <v>157534</v>
      </c>
      <c r="AE21" s="20">
        <v>0</v>
      </c>
      <c r="AF21" s="20">
        <v>0</v>
      </c>
      <c r="AG21" s="20">
        <v>0</v>
      </c>
      <c r="AH21" s="20">
        <v>0</v>
      </c>
      <c r="AI21" s="20">
        <v>0</v>
      </c>
      <c r="AJ21" s="60">
        <v>157534</v>
      </c>
    </row>
    <row r="22" spans="1:36" ht="24" customHeight="1" x14ac:dyDescent="0.3">
      <c r="A22" s="63"/>
      <c r="B22" s="29" t="s">
        <v>59</v>
      </c>
      <c r="C22" s="64">
        <v>50799</v>
      </c>
      <c r="D22" s="64">
        <v>7172</v>
      </c>
      <c r="E22" s="64">
        <v>6532</v>
      </c>
      <c r="F22" s="64">
        <v>0</v>
      </c>
      <c r="G22" s="64">
        <v>6947</v>
      </c>
      <c r="H22" s="64">
        <v>8241</v>
      </c>
      <c r="I22" s="64">
        <v>18030</v>
      </c>
      <c r="J22" s="64">
        <v>633</v>
      </c>
      <c r="K22" s="64">
        <v>28859</v>
      </c>
      <c r="L22" s="64">
        <v>0</v>
      </c>
      <c r="M22" s="64">
        <v>3008</v>
      </c>
      <c r="N22" s="64">
        <v>20956</v>
      </c>
      <c r="O22" s="64">
        <v>25487</v>
      </c>
      <c r="P22" s="64">
        <v>1796</v>
      </c>
      <c r="Q22" s="64">
        <v>95551</v>
      </c>
      <c r="R22" s="64">
        <v>6830</v>
      </c>
      <c r="S22" s="64">
        <v>243481</v>
      </c>
      <c r="T22" s="64">
        <v>27937</v>
      </c>
      <c r="U22" s="64">
        <v>9248</v>
      </c>
      <c r="V22" s="64">
        <v>2284</v>
      </c>
      <c r="W22" s="64">
        <v>41177</v>
      </c>
      <c r="X22" s="64">
        <v>21069</v>
      </c>
      <c r="Y22" s="64">
        <v>2203</v>
      </c>
      <c r="Z22" s="64">
        <v>603</v>
      </c>
      <c r="AA22" s="64">
        <v>0</v>
      </c>
      <c r="AB22" s="64">
        <v>628843</v>
      </c>
      <c r="AC22" s="64">
        <v>286433</v>
      </c>
      <c r="AD22" s="64">
        <v>915276</v>
      </c>
      <c r="AE22" s="30">
        <v>105201</v>
      </c>
      <c r="AF22" s="30">
        <v>66282</v>
      </c>
      <c r="AG22" s="30">
        <v>9586</v>
      </c>
      <c r="AH22" s="30">
        <v>9224</v>
      </c>
      <c r="AI22" s="30">
        <v>36285</v>
      </c>
      <c r="AJ22" s="30">
        <v>1020477</v>
      </c>
    </row>
    <row r="23" spans="1:36" ht="40.5" x14ac:dyDescent="0.3">
      <c r="A23" s="31">
        <v>12</v>
      </c>
      <c r="B23" s="33" t="s">
        <v>60</v>
      </c>
      <c r="C23" s="20">
        <v>0</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60">
        <v>0</v>
      </c>
      <c r="AC23" s="20">
        <v>46500</v>
      </c>
      <c r="AD23" s="25">
        <v>46500</v>
      </c>
      <c r="AE23" s="20">
        <v>0</v>
      </c>
      <c r="AF23" s="20">
        <v>0</v>
      </c>
      <c r="AG23" s="20">
        <v>0</v>
      </c>
      <c r="AH23" s="20">
        <v>0</v>
      </c>
      <c r="AI23" s="20">
        <v>0</v>
      </c>
      <c r="AJ23" s="60">
        <v>46500</v>
      </c>
    </row>
    <row r="24" spans="1:36" ht="26.25" customHeight="1" x14ac:dyDescent="0.3">
      <c r="A24" s="31">
        <v>13</v>
      </c>
      <c r="B24" s="65" t="s">
        <v>61</v>
      </c>
      <c r="C24" s="20">
        <v>10677</v>
      </c>
      <c r="D24" s="20">
        <v>1323</v>
      </c>
      <c r="E24" s="20">
        <v>400</v>
      </c>
      <c r="F24" s="20">
        <v>0</v>
      </c>
      <c r="G24" s="20">
        <v>190</v>
      </c>
      <c r="H24" s="20">
        <v>1565</v>
      </c>
      <c r="I24" s="20">
        <v>271</v>
      </c>
      <c r="J24" s="20">
        <v>0</v>
      </c>
      <c r="K24" s="20">
        <v>0</v>
      </c>
      <c r="L24" s="20">
        <v>0</v>
      </c>
      <c r="M24" s="20">
        <v>205</v>
      </c>
      <c r="N24" s="20">
        <v>2250</v>
      </c>
      <c r="O24" s="20">
        <v>875</v>
      </c>
      <c r="P24" s="20">
        <v>252</v>
      </c>
      <c r="Q24" s="20">
        <v>27289</v>
      </c>
      <c r="R24" s="20">
        <v>0</v>
      </c>
      <c r="S24" s="20">
        <v>0</v>
      </c>
      <c r="T24" s="20">
        <v>1371</v>
      </c>
      <c r="U24" s="20">
        <v>0</v>
      </c>
      <c r="V24" s="20">
        <v>334</v>
      </c>
      <c r="W24" s="20">
        <v>1625</v>
      </c>
      <c r="X24" s="20">
        <v>968</v>
      </c>
      <c r="Y24" s="20">
        <v>0</v>
      </c>
      <c r="Z24" s="20">
        <v>0</v>
      </c>
      <c r="AA24" s="20">
        <v>0</v>
      </c>
      <c r="AB24" s="60">
        <v>49595</v>
      </c>
      <c r="AC24" s="20">
        <v>2074</v>
      </c>
      <c r="AD24" s="25">
        <v>51669</v>
      </c>
      <c r="AE24" s="20">
        <v>0</v>
      </c>
      <c r="AF24" s="20">
        <v>0</v>
      </c>
      <c r="AG24" s="20">
        <v>0</v>
      </c>
      <c r="AH24" s="20">
        <v>0</v>
      </c>
      <c r="AI24" s="20">
        <v>0</v>
      </c>
      <c r="AJ24" s="60">
        <v>51669</v>
      </c>
    </row>
    <row r="25" spans="1:36" ht="20.25" x14ac:dyDescent="0.3">
      <c r="A25" s="31">
        <v>14</v>
      </c>
      <c r="B25" s="65" t="s">
        <v>62</v>
      </c>
      <c r="C25" s="20">
        <v>3656</v>
      </c>
      <c r="D25" s="20">
        <v>0</v>
      </c>
      <c r="E25" s="20">
        <v>1150</v>
      </c>
      <c r="F25" s="20">
        <v>0</v>
      </c>
      <c r="G25" s="20">
        <v>0</v>
      </c>
      <c r="H25" s="20">
        <v>2046</v>
      </c>
      <c r="I25" s="20">
        <v>586</v>
      </c>
      <c r="J25" s="20">
        <v>0</v>
      </c>
      <c r="K25" s="20">
        <v>5119</v>
      </c>
      <c r="L25" s="20">
        <v>299</v>
      </c>
      <c r="M25" s="20">
        <v>0</v>
      </c>
      <c r="N25" s="20">
        <v>2765</v>
      </c>
      <c r="O25" s="20">
        <v>3224</v>
      </c>
      <c r="P25" s="20">
        <v>0</v>
      </c>
      <c r="Q25" s="20">
        <v>2837</v>
      </c>
      <c r="R25" s="20">
        <v>666</v>
      </c>
      <c r="S25" s="20">
        <v>22030</v>
      </c>
      <c r="T25" s="20">
        <v>3979</v>
      </c>
      <c r="U25" s="20">
        <v>2942</v>
      </c>
      <c r="V25" s="20">
        <v>0</v>
      </c>
      <c r="W25" s="20">
        <v>2514</v>
      </c>
      <c r="X25" s="20">
        <v>1800</v>
      </c>
      <c r="Y25" s="20">
        <v>1498</v>
      </c>
      <c r="Z25" s="20">
        <v>0</v>
      </c>
      <c r="AA25" s="20">
        <v>0</v>
      </c>
      <c r="AB25" s="60">
        <v>57111</v>
      </c>
      <c r="AC25" s="20">
        <v>8554</v>
      </c>
      <c r="AD25" s="25">
        <v>65665</v>
      </c>
      <c r="AE25" s="20">
        <v>33378</v>
      </c>
      <c r="AF25" s="20">
        <v>22135</v>
      </c>
      <c r="AG25" s="20">
        <v>3686</v>
      </c>
      <c r="AH25" s="20">
        <v>3740</v>
      </c>
      <c r="AI25" s="20">
        <v>8252</v>
      </c>
      <c r="AJ25" s="60">
        <v>99043</v>
      </c>
    </row>
    <row r="26" spans="1:36" ht="22.5" customHeight="1" x14ac:dyDescent="0.3">
      <c r="A26" s="63"/>
      <c r="B26" s="29" t="s">
        <v>63</v>
      </c>
      <c r="C26" s="64">
        <v>14333</v>
      </c>
      <c r="D26" s="64">
        <v>1323</v>
      </c>
      <c r="E26" s="64">
        <v>1550</v>
      </c>
      <c r="F26" s="64">
        <v>0</v>
      </c>
      <c r="G26" s="64">
        <v>190</v>
      </c>
      <c r="H26" s="64">
        <v>3611</v>
      </c>
      <c r="I26" s="64">
        <v>857</v>
      </c>
      <c r="J26" s="64">
        <v>0</v>
      </c>
      <c r="K26" s="64">
        <v>5119</v>
      </c>
      <c r="L26" s="64">
        <v>299</v>
      </c>
      <c r="M26" s="64">
        <v>205</v>
      </c>
      <c r="N26" s="64">
        <v>5015</v>
      </c>
      <c r="O26" s="64">
        <v>4099</v>
      </c>
      <c r="P26" s="64">
        <v>252</v>
      </c>
      <c r="Q26" s="64">
        <v>30126</v>
      </c>
      <c r="R26" s="64">
        <v>666</v>
      </c>
      <c r="S26" s="64">
        <v>22030</v>
      </c>
      <c r="T26" s="64">
        <v>5350</v>
      </c>
      <c r="U26" s="64">
        <v>2942</v>
      </c>
      <c r="V26" s="64">
        <v>334</v>
      </c>
      <c r="W26" s="64">
        <v>4139</v>
      </c>
      <c r="X26" s="64">
        <v>2768</v>
      </c>
      <c r="Y26" s="64">
        <v>1498</v>
      </c>
      <c r="Z26" s="64">
        <v>0</v>
      </c>
      <c r="AA26" s="64">
        <v>0</v>
      </c>
      <c r="AB26" s="64">
        <v>106706</v>
      </c>
      <c r="AC26" s="64">
        <v>57128</v>
      </c>
      <c r="AD26" s="64">
        <v>163834</v>
      </c>
      <c r="AE26" s="30">
        <v>33378</v>
      </c>
      <c r="AF26" s="30">
        <v>22135</v>
      </c>
      <c r="AG26" s="30">
        <v>3686</v>
      </c>
      <c r="AH26" s="30">
        <v>3740</v>
      </c>
      <c r="AI26" s="30">
        <v>8252</v>
      </c>
      <c r="AJ26" s="30">
        <v>197212</v>
      </c>
    </row>
    <row r="27" spans="1:36" ht="20.25" x14ac:dyDescent="0.3">
      <c r="A27" s="32">
        <v>15</v>
      </c>
      <c r="B27" s="65" t="s">
        <v>64</v>
      </c>
      <c r="C27" s="20">
        <v>942</v>
      </c>
      <c r="D27" s="20">
        <v>0</v>
      </c>
      <c r="E27" s="20">
        <v>0</v>
      </c>
      <c r="F27" s="20">
        <v>0</v>
      </c>
      <c r="G27" s="20">
        <v>900</v>
      </c>
      <c r="H27" s="20">
        <v>0</v>
      </c>
      <c r="I27" s="20">
        <v>0</v>
      </c>
      <c r="J27" s="20">
        <v>0</v>
      </c>
      <c r="K27" s="20">
        <v>0</v>
      </c>
      <c r="L27" s="20">
        <v>0</v>
      </c>
      <c r="M27" s="20">
        <v>0</v>
      </c>
      <c r="N27" s="20">
        <v>419</v>
      </c>
      <c r="O27" s="20">
        <v>992</v>
      </c>
      <c r="P27" s="20">
        <v>0</v>
      </c>
      <c r="Q27" s="20">
        <v>5993</v>
      </c>
      <c r="R27" s="20">
        <v>0</v>
      </c>
      <c r="S27" s="20">
        <v>9129</v>
      </c>
      <c r="T27" s="20">
        <v>1242</v>
      </c>
      <c r="U27" s="20">
        <v>0</v>
      </c>
      <c r="V27" s="20">
        <v>0</v>
      </c>
      <c r="W27" s="20">
        <v>1242</v>
      </c>
      <c r="X27" s="20">
        <v>0</v>
      </c>
      <c r="Y27" s="20">
        <v>219</v>
      </c>
      <c r="Z27" s="20">
        <v>0</v>
      </c>
      <c r="AA27" s="20">
        <v>0</v>
      </c>
      <c r="AB27" s="60">
        <v>21078</v>
      </c>
      <c r="AC27" s="20">
        <v>7275</v>
      </c>
      <c r="AD27" s="25">
        <v>28353</v>
      </c>
      <c r="AE27" s="20">
        <v>7012</v>
      </c>
      <c r="AF27" s="20">
        <v>3818</v>
      </c>
      <c r="AG27" s="20">
        <v>525</v>
      </c>
      <c r="AH27" s="20">
        <v>672</v>
      </c>
      <c r="AI27" s="20">
        <v>2371</v>
      </c>
      <c r="AJ27" s="60">
        <v>35365</v>
      </c>
    </row>
    <row r="28" spans="1:36" ht="24.75" customHeight="1" x14ac:dyDescent="0.3">
      <c r="A28" s="32">
        <v>16</v>
      </c>
      <c r="B28" s="65" t="s">
        <v>65</v>
      </c>
      <c r="C28" s="20">
        <v>235</v>
      </c>
      <c r="D28" s="20">
        <v>0</v>
      </c>
      <c r="E28" s="20">
        <v>0</v>
      </c>
      <c r="F28" s="20">
        <v>0</v>
      </c>
      <c r="G28" s="20">
        <v>450</v>
      </c>
      <c r="H28" s="20">
        <v>1188</v>
      </c>
      <c r="I28" s="20">
        <v>958</v>
      </c>
      <c r="J28" s="20">
        <v>0</v>
      </c>
      <c r="K28" s="20">
        <v>1134</v>
      </c>
      <c r="L28" s="20">
        <v>0</v>
      </c>
      <c r="M28" s="20">
        <v>0</v>
      </c>
      <c r="N28" s="20">
        <v>0</v>
      </c>
      <c r="O28" s="20">
        <v>0</v>
      </c>
      <c r="P28" s="20">
        <v>0</v>
      </c>
      <c r="Q28" s="20">
        <v>1710</v>
      </c>
      <c r="R28" s="20">
        <v>0</v>
      </c>
      <c r="S28" s="20">
        <v>11329</v>
      </c>
      <c r="T28" s="20">
        <v>0</v>
      </c>
      <c r="U28" s="20">
        <v>618</v>
      </c>
      <c r="V28" s="20">
        <v>0</v>
      </c>
      <c r="W28" s="20">
        <v>1774</v>
      </c>
      <c r="X28" s="20">
        <v>379</v>
      </c>
      <c r="Y28" s="20">
        <v>1062</v>
      </c>
      <c r="Z28" s="20">
        <v>0</v>
      </c>
      <c r="AA28" s="20">
        <v>0</v>
      </c>
      <c r="AB28" s="60">
        <v>20837</v>
      </c>
      <c r="AC28" s="20">
        <v>10436</v>
      </c>
      <c r="AD28" s="25">
        <v>31273</v>
      </c>
      <c r="AE28" s="20">
        <v>7000</v>
      </c>
      <c r="AF28" s="20">
        <v>4836</v>
      </c>
      <c r="AG28" s="20">
        <v>514</v>
      </c>
      <c r="AH28" s="20">
        <v>664</v>
      </c>
      <c r="AI28" s="20">
        <v>2074</v>
      </c>
      <c r="AJ28" s="60">
        <v>38273</v>
      </c>
    </row>
    <row r="29" spans="1:36" ht="20.25" x14ac:dyDescent="0.3">
      <c r="A29" s="32">
        <v>17</v>
      </c>
      <c r="B29" s="65" t="s">
        <v>66</v>
      </c>
      <c r="C29" s="20">
        <v>2312</v>
      </c>
      <c r="D29" s="20">
        <v>0</v>
      </c>
      <c r="E29" s="20">
        <v>0</v>
      </c>
      <c r="F29" s="20">
        <v>0</v>
      </c>
      <c r="G29" s="20">
        <v>1079</v>
      </c>
      <c r="H29" s="20">
        <v>1072</v>
      </c>
      <c r="I29" s="20">
        <v>1055</v>
      </c>
      <c r="J29" s="20">
        <v>0</v>
      </c>
      <c r="K29" s="20">
        <v>3425</v>
      </c>
      <c r="L29" s="20">
        <v>0</v>
      </c>
      <c r="M29" s="20">
        <v>383</v>
      </c>
      <c r="N29" s="20">
        <v>1332</v>
      </c>
      <c r="O29" s="20">
        <v>771</v>
      </c>
      <c r="P29" s="20">
        <v>0</v>
      </c>
      <c r="Q29" s="20">
        <v>9077</v>
      </c>
      <c r="R29" s="20">
        <v>0</v>
      </c>
      <c r="S29" s="20">
        <v>11018</v>
      </c>
      <c r="T29" s="20">
        <v>2008</v>
      </c>
      <c r="U29" s="20">
        <v>1092</v>
      </c>
      <c r="V29" s="20">
        <v>0</v>
      </c>
      <c r="W29" s="20">
        <v>2814</v>
      </c>
      <c r="X29" s="20">
        <v>995</v>
      </c>
      <c r="Y29" s="20">
        <v>888</v>
      </c>
      <c r="Z29" s="20">
        <v>0</v>
      </c>
      <c r="AA29" s="20">
        <v>0</v>
      </c>
      <c r="AB29" s="60">
        <v>39321</v>
      </c>
      <c r="AC29" s="20">
        <v>16974</v>
      </c>
      <c r="AD29" s="25">
        <v>56295</v>
      </c>
      <c r="AE29" s="20">
        <v>9610</v>
      </c>
      <c r="AF29" s="20">
        <v>6045</v>
      </c>
      <c r="AG29" s="20">
        <v>596</v>
      </c>
      <c r="AH29" s="20">
        <v>1076</v>
      </c>
      <c r="AI29" s="20">
        <v>2828</v>
      </c>
      <c r="AJ29" s="60">
        <v>65905</v>
      </c>
    </row>
    <row r="30" spans="1:36" ht="19.5" customHeight="1" x14ac:dyDescent="0.3">
      <c r="A30" s="32">
        <v>18</v>
      </c>
      <c r="B30" s="65" t="s">
        <v>67</v>
      </c>
      <c r="C30" s="20">
        <v>3584</v>
      </c>
      <c r="D30" s="20">
        <v>0</v>
      </c>
      <c r="E30" s="20">
        <v>0</v>
      </c>
      <c r="F30" s="20">
        <v>0</v>
      </c>
      <c r="G30" s="20">
        <v>0</v>
      </c>
      <c r="H30" s="20">
        <v>0</v>
      </c>
      <c r="I30" s="20">
        <v>419</v>
      </c>
      <c r="J30" s="20">
        <v>0</v>
      </c>
      <c r="K30" s="20">
        <v>1638</v>
      </c>
      <c r="L30" s="20">
        <v>0</v>
      </c>
      <c r="M30" s="20">
        <v>0</v>
      </c>
      <c r="N30" s="20">
        <v>940</v>
      </c>
      <c r="O30" s="20">
        <v>1943</v>
      </c>
      <c r="P30" s="20">
        <v>0</v>
      </c>
      <c r="Q30" s="20">
        <v>10192</v>
      </c>
      <c r="R30" s="20">
        <v>0</v>
      </c>
      <c r="S30" s="20">
        <v>23212</v>
      </c>
      <c r="T30" s="20">
        <v>2274</v>
      </c>
      <c r="U30" s="20">
        <v>620</v>
      </c>
      <c r="V30" s="20">
        <v>0</v>
      </c>
      <c r="W30" s="20">
        <v>1466</v>
      </c>
      <c r="X30" s="20">
        <v>387</v>
      </c>
      <c r="Y30" s="20">
        <v>317</v>
      </c>
      <c r="Z30" s="20">
        <v>0</v>
      </c>
      <c r="AA30" s="20">
        <v>0</v>
      </c>
      <c r="AB30" s="60">
        <v>46992</v>
      </c>
      <c r="AC30" s="20">
        <v>15865</v>
      </c>
      <c r="AD30" s="25">
        <v>62857</v>
      </c>
      <c r="AE30" s="20">
        <v>11672</v>
      </c>
      <c r="AF30" s="20">
        <v>7463</v>
      </c>
      <c r="AG30" s="20">
        <v>998</v>
      </c>
      <c r="AH30" s="20">
        <v>966</v>
      </c>
      <c r="AI30" s="20">
        <v>2980</v>
      </c>
      <c r="AJ30" s="60">
        <v>74529</v>
      </c>
    </row>
    <row r="31" spans="1:36" ht="19.5" customHeight="1" x14ac:dyDescent="0.3">
      <c r="A31" s="32">
        <v>19</v>
      </c>
      <c r="B31" s="65" t="s">
        <v>68</v>
      </c>
      <c r="C31" s="20">
        <v>2119</v>
      </c>
      <c r="D31" s="20">
        <v>0</v>
      </c>
      <c r="E31" s="20">
        <v>0</v>
      </c>
      <c r="F31" s="20">
        <v>0</v>
      </c>
      <c r="G31" s="20">
        <v>771</v>
      </c>
      <c r="H31" s="20">
        <v>0</v>
      </c>
      <c r="I31" s="20">
        <v>245</v>
      </c>
      <c r="J31" s="20">
        <v>0</v>
      </c>
      <c r="K31" s="20">
        <v>1343</v>
      </c>
      <c r="L31" s="20">
        <v>0</v>
      </c>
      <c r="M31" s="20">
        <v>0</v>
      </c>
      <c r="N31" s="20">
        <v>838</v>
      </c>
      <c r="O31" s="20">
        <v>1086</v>
      </c>
      <c r="P31" s="20">
        <v>0</v>
      </c>
      <c r="Q31" s="20">
        <v>4334</v>
      </c>
      <c r="R31" s="20">
        <v>0</v>
      </c>
      <c r="S31" s="20">
        <v>8521</v>
      </c>
      <c r="T31" s="20">
        <v>1242</v>
      </c>
      <c r="U31" s="20">
        <v>0</v>
      </c>
      <c r="V31" s="20">
        <v>0</v>
      </c>
      <c r="W31" s="20">
        <v>709</v>
      </c>
      <c r="X31" s="20">
        <v>0</v>
      </c>
      <c r="Y31" s="20">
        <v>0</v>
      </c>
      <c r="Z31" s="20">
        <v>0</v>
      </c>
      <c r="AA31" s="20">
        <v>0</v>
      </c>
      <c r="AB31" s="60">
        <v>21208</v>
      </c>
      <c r="AC31" s="20">
        <v>5563</v>
      </c>
      <c r="AD31" s="25">
        <v>26771</v>
      </c>
      <c r="AE31" s="20">
        <v>4445</v>
      </c>
      <c r="AF31" s="20">
        <v>3349</v>
      </c>
      <c r="AG31" s="20">
        <v>442</v>
      </c>
      <c r="AH31" s="20">
        <v>0</v>
      </c>
      <c r="AI31" s="20">
        <v>2068</v>
      </c>
      <c r="AJ31" s="60">
        <v>31216</v>
      </c>
    </row>
    <row r="32" spans="1:36" ht="19.5" customHeight="1" x14ac:dyDescent="0.3">
      <c r="A32" s="32">
        <v>20</v>
      </c>
      <c r="B32" s="65" t="s">
        <v>69</v>
      </c>
      <c r="C32" s="20">
        <v>913</v>
      </c>
      <c r="D32" s="20">
        <v>0</v>
      </c>
      <c r="E32" s="20">
        <v>0</v>
      </c>
      <c r="F32" s="20">
        <v>0</v>
      </c>
      <c r="G32" s="20">
        <v>643</v>
      </c>
      <c r="H32" s="20">
        <v>0</v>
      </c>
      <c r="I32" s="20">
        <v>0</v>
      </c>
      <c r="J32" s="20">
        <v>0</v>
      </c>
      <c r="K32" s="20">
        <v>1023</v>
      </c>
      <c r="L32" s="20">
        <v>0</v>
      </c>
      <c r="M32" s="20">
        <v>0</v>
      </c>
      <c r="N32" s="20">
        <v>798</v>
      </c>
      <c r="O32" s="20">
        <v>827</v>
      </c>
      <c r="P32" s="20">
        <v>0</v>
      </c>
      <c r="Q32" s="20">
        <v>761</v>
      </c>
      <c r="R32" s="20">
        <v>0</v>
      </c>
      <c r="S32" s="20">
        <v>5617</v>
      </c>
      <c r="T32" s="20">
        <v>0</v>
      </c>
      <c r="U32" s="20">
        <v>0</v>
      </c>
      <c r="V32" s="20">
        <v>0</v>
      </c>
      <c r="W32" s="20">
        <v>1183</v>
      </c>
      <c r="X32" s="20">
        <v>0</v>
      </c>
      <c r="Y32" s="20">
        <v>833</v>
      </c>
      <c r="Z32" s="20">
        <v>0</v>
      </c>
      <c r="AA32" s="20">
        <v>0</v>
      </c>
      <c r="AB32" s="60">
        <v>12598</v>
      </c>
      <c r="AC32" s="20">
        <v>4084</v>
      </c>
      <c r="AD32" s="25">
        <v>16682</v>
      </c>
      <c r="AE32" s="20">
        <v>2919</v>
      </c>
      <c r="AF32" s="20">
        <v>1599</v>
      </c>
      <c r="AG32" s="20">
        <v>343</v>
      </c>
      <c r="AH32" s="20">
        <v>245</v>
      </c>
      <c r="AI32" s="20">
        <v>718</v>
      </c>
      <c r="AJ32" s="60">
        <v>19601</v>
      </c>
    </row>
    <row r="33" spans="1:36" ht="25.5" customHeight="1" x14ac:dyDescent="0.3">
      <c r="A33" s="32">
        <v>21</v>
      </c>
      <c r="B33" s="65" t="s">
        <v>70</v>
      </c>
      <c r="C33" s="20">
        <v>5198</v>
      </c>
      <c r="D33" s="20">
        <v>0</v>
      </c>
      <c r="E33" s="20">
        <v>0</v>
      </c>
      <c r="F33" s="20">
        <v>0</v>
      </c>
      <c r="G33" s="20">
        <v>1048</v>
      </c>
      <c r="H33" s="20">
        <v>1000</v>
      </c>
      <c r="I33" s="20">
        <v>1124</v>
      </c>
      <c r="J33" s="20">
        <v>0</v>
      </c>
      <c r="K33" s="20">
        <v>1391</v>
      </c>
      <c r="L33" s="20">
        <v>0</v>
      </c>
      <c r="M33" s="20">
        <v>0</v>
      </c>
      <c r="N33" s="20">
        <v>253</v>
      </c>
      <c r="O33" s="20">
        <v>0</v>
      </c>
      <c r="P33" s="20">
        <v>696</v>
      </c>
      <c r="Q33" s="20">
        <v>6155</v>
      </c>
      <c r="R33" s="20">
        <v>0</v>
      </c>
      <c r="S33" s="20">
        <v>13796</v>
      </c>
      <c r="T33" s="20">
        <v>658</v>
      </c>
      <c r="U33" s="20">
        <v>1236</v>
      </c>
      <c r="V33" s="20">
        <v>0</v>
      </c>
      <c r="W33" s="20">
        <v>3519</v>
      </c>
      <c r="X33" s="20">
        <v>1428</v>
      </c>
      <c r="Y33" s="20">
        <v>33</v>
      </c>
      <c r="Z33" s="20">
        <v>0</v>
      </c>
      <c r="AA33" s="20">
        <v>0</v>
      </c>
      <c r="AB33" s="60">
        <v>37535</v>
      </c>
      <c r="AC33" s="20">
        <v>0</v>
      </c>
      <c r="AD33" s="25">
        <v>37535</v>
      </c>
      <c r="AE33" s="20">
        <v>12590</v>
      </c>
      <c r="AF33" s="20">
        <v>8068</v>
      </c>
      <c r="AG33" s="20">
        <v>1188</v>
      </c>
      <c r="AH33" s="20">
        <v>1915</v>
      </c>
      <c r="AI33" s="20">
        <v>2934</v>
      </c>
      <c r="AJ33" s="60">
        <v>50125</v>
      </c>
    </row>
    <row r="34" spans="1:36" ht="25.5" customHeight="1" x14ac:dyDescent="0.3">
      <c r="A34" s="32">
        <v>22</v>
      </c>
      <c r="B34" s="65" t="s">
        <v>71</v>
      </c>
      <c r="C34" s="20">
        <v>2826</v>
      </c>
      <c r="D34" s="20">
        <v>0</v>
      </c>
      <c r="E34" s="20">
        <v>0</v>
      </c>
      <c r="F34" s="20">
        <v>0</v>
      </c>
      <c r="G34" s="20">
        <v>958</v>
      </c>
      <c r="H34" s="20">
        <v>767</v>
      </c>
      <c r="I34" s="20">
        <v>0</v>
      </c>
      <c r="J34" s="20">
        <v>0</v>
      </c>
      <c r="K34" s="20">
        <v>1918</v>
      </c>
      <c r="L34" s="20">
        <v>0</v>
      </c>
      <c r="M34" s="20">
        <v>0</v>
      </c>
      <c r="N34" s="20">
        <v>1677</v>
      </c>
      <c r="O34" s="20">
        <v>1742</v>
      </c>
      <c r="P34" s="20">
        <v>0</v>
      </c>
      <c r="Q34" s="20">
        <v>8562</v>
      </c>
      <c r="R34" s="20">
        <v>0</v>
      </c>
      <c r="S34" s="20">
        <v>10550</v>
      </c>
      <c r="T34" s="20">
        <v>1774</v>
      </c>
      <c r="U34" s="20">
        <v>0</v>
      </c>
      <c r="V34" s="20">
        <v>0</v>
      </c>
      <c r="W34" s="20">
        <v>2926</v>
      </c>
      <c r="X34" s="20">
        <v>1032</v>
      </c>
      <c r="Y34" s="20">
        <v>625</v>
      </c>
      <c r="Z34" s="20">
        <v>0</v>
      </c>
      <c r="AA34" s="20">
        <v>0</v>
      </c>
      <c r="AB34" s="60">
        <v>35357</v>
      </c>
      <c r="AC34" s="20">
        <v>12488</v>
      </c>
      <c r="AD34" s="25">
        <v>47845</v>
      </c>
      <c r="AE34" s="20">
        <v>7368</v>
      </c>
      <c r="AF34" s="20">
        <v>5060</v>
      </c>
      <c r="AG34" s="20">
        <v>898</v>
      </c>
      <c r="AH34" s="20">
        <v>0</v>
      </c>
      <c r="AI34" s="20">
        <v>2203</v>
      </c>
      <c r="AJ34" s="60">
        <v>55213</v>
      </c>
    </row>
    <row r="35" spans="1:36" ht="19.5" customHeight="1" x14ac:dyDescent="0.3">
      <c r="A35" s="32">
        <v>23</v>
      </c>
      <c r="B35" s="65" t="s">
        <v>72</v>
      </c>
      <c r="C35" s="20">
        <v>1153</v>
      </c>
      <c r="D35" s="20">
        <v>0</v>
      </c>
      <c r="E35" s="20">
        <v>0</v>
      </c>
      <c r="F35" s="20">
        <v>0</v>
      </c>
      <c r="G35" s="20">
        <v>296</v>
      </c>
      <c r="H35" s="20">
        <v>0</v>
      </c>
      <c r="I35" s="20">
        <v>0</v>
      </c>
      <c r="J35" s="20">
        <v>0</v>
      </c>
      <c r="K35" s="20">
        <v>539</v>
      </c>
      <c r="L35" s="20">
        <v>0</v>
      </c>
      <c r="M35" s="20">
        <v>0</v>
      </c>
      <c r="N35" s="20">
        <v>950</v>
      </c>
      <c r="O35" s="20">
        <v>844</v>
      </c>
      <c r="P35" s="20">
        <v>0</v>
      </c>
      <c r="Q35" s="20">
        <v>735</v>
      </c>
      <c r="R35" s="20">
        <v>0</v>
      </c>
      <c r="S35" s="20">
        <v>8523</v>
      </c>
      <c r="T35" s="20">
        <v>0</v>
      </c>
      <c r="U35" s="20">
        <v>0</v>
      </c>
      <c r="V35" s="20">
        <v>0</v>
      </c>
      <c r="W35" s="20">
        <v>1133</v>
      </c>
      <c r="X35" s="20">
        <v>0</v>
      </c>
      <c r="Y35" s="20">
        <v>0</v>
      </c>
      <c r="Z35" s="20">
        <v>0</v>
      </c>
      <c r="AA35" s="20">
        <v>0</v>
      </c>
      <c r="AB35" s="60">
        <v>14173</v>
      </c>
      <c r="AC35" s="20">
        <v>3864</v>
      </c>
      <c r="AD35" s="25">
        <v>18037</v>
      </c>
      <c r="AE35" s="20">
        <v>2909</v>
      </c>
      <c r="AF35" s="20">
        <v>1920</v>
      </c>
      <c r="AG35" s="20">
        <v>393</v>
      </c>
      <c r="AH35" s="20">
        <v>0</v>
      </c>
      <c r="AI35" s="20">
        <v>746</v>
      </c>
      <c r="AJ35" s="60">
        <v>20946</v>
      </c>
    </row>
    <row r="36" spans="1:36" ht="19.5" customHeight="1" x14ac:dyDescent="0.3">
      <c r="A36" s="32">
        <v>24</v>
      </c>
      <c r="B36" s="65" t="s">
        <v>73</v>
      </c>
      <c r="C36" s="20">
        <v>1723</v>
      </c>
      <c r="D36" s="20">
        <v>0</v>
      </c>
      <c r="E36" s="20">
        <v>0</v>
      </c>
      <c r="F36" s="20">
        <v>0</v>
      </c>
      <c r="G36" s="20">
        <v>590</v>
      </c>
      <c r="H36" s="20">
        <v>0</v>
      </c>
      <c r="I36" s="20">
        <v>0</v>
      </c>
      <c r="J36" s="20">
        <v>0</v>
      </c>
      <c r="K36" s="20">
        <v>1107</v>
      </c>
      <c r="L36" s="20">
        <v>0</v>
      </c>
      <c r="M36" s="20">
        <v>0</v>
      </c>
      <c r="N36" s="20">
        <v>893</v>
      </c>
      <c r="O36" s="20">
        <v>947</v>
      </c>
      <c r="P36" s="20">
        <v>0</v>
      </c>
      <c r="Q36" s="20">
        <v>3047</v>
      </c>
      <c r="R36" s="20">
        <v>0</v>
      </c>
      <c r="S36" s="20">
        <v>8862</v>
      </c>
      <c r="T36" s="20">
        <v>0</v>
      </c>
      <c r="U36" s="20">
        <v>0</v>
      </c>
      <c r="V36" s="20">
        <v>0</v>
      </c>
      <c r="W36" s="20">
        <v>2505</v>
      </c>
      <c r="X36" s="20">
        <v>0</v>
      </c>
      <c r="Y36" s="20">
        <v>983</v>
      </c>
      <c r="Z36" s="20">
        <v>0</v>
      </c>
      <c r="AA36" s="20">
        <v>0</v>
      </c>
      <c r="AB36" s="60">
        <v>20657</v>
      </c>
      <c r="AC36" s="20">
        <v>5548</v>
      </c>
      <c r="AD36" s="25">
        <v>26205</v>
      </c>
      <c r="AE36" s="20">
        <v>4684</v>
      </c>
      <c r="AF36" s="20">
        <v>2977</v>
      </c>
      <c r="AG36" s="20">
        <v>467</v>
      </c>
      <c r="AH36" s="20">
        <v>516</v>
      </c>
      <c r="AI36" s="20">
        <v>1202</v>
      </c>
      <c r="AJ36" s="60">
        <v>30889</v>
      </c>
    </row>
    <row r="37" spans="1:36" ht="19.5" customHeight="1" x14ac:dyDescent="0.3">
      <c r="A37" s="32">
        <v>25</v>
      </c>
      <c r="B37" s="65" t="s">
        <v>74</v>
      </c>
      <c r="C37" s="20">
        <v>2380</v>
      </c>
      <c r="D37" s="20">
        <v>0</v>
      </c>
      <c r="E37" s="20">
        <v>0</v>
      </c>
      <c r="F37" s="20">
        <v>0</v>
      </c>
      <c r="G37" s="20">
        <v>810</v>
      </c>
      <c r="H37" s="20">
        <v>542</v>
      </c>
      <c r="I37" s="20">
        <v>927</v>
      </c>
      <c r="J37" s="20">
        <v>0</v>
      </c>
      <c r="K37" s="20">
        <v>901</v>
      </c>
      <c r="L37" s="20">
        <v>0</v>
      </c>
      <c r="M37" s="20">
        <v>0</v>
      </c>
      <c r="N37" s="20">
        <v>683</v>
      </c>
      <c r="O37" s="20">
        <v>1350</v>
      </c>
      <c r="P37" s="20">
        <v>0</v>
      </c>
      <c r="Q37" s="20">
        <v>4943</v>
      </c>
      <c r="R37" s="20">
        <v>0</v>
      </c>
      <c r="S37" s="20">
        <v>12800</v>
      </c>
      <c r="T37" s="20">
        <v>1193</v>
      </c>
      <c r="U37" s="20">
        <v>850</v>
      </c>
      <c r="V37" s="20">
        <v>0</v>
      </c>
      <c r="W37" s="20">
        <v>1234</v>
      </c>
      <c r="X37" s="20">
        <v>508</v>
      </c>
      <c r="Y37" s="20">
        <v>917</v>
      </c>
      <c r="Z37" s="20">
        <v>0</v>
      </c>
      <c r="AA37" s="20">
        <v>0</v>
      </c>
      <c r="AB37" s="60">
        <v>30038</v>
      </c>
      <c r="AC37" s="20">
        <v>6370</v>
      </c>
      <c r="AD37" s="25">
        <v>36408</v>
      </c>
      <c r="AE37" s="20">
        <v>6892</v>
      </c>
      <c r="AF37" s="20">
        <v>4469</v>
      </c>
      <c r="AG37" s="20">
        <v>562</v>
      </c>
      <c r="AH37" s="20">
        <v>670</v>
      </c>
      <c r="AI37" s="20">
        <v>2329</v>
      </c>
      <c r="AJ37" s="60">
        <v>43300</v>
      </c>
    </row>
    <row r="38" spans="1:36" ht="19.5" customHeight="1" x14ac:dyDescent="0.3">
      <c r="A38" s="32">
        <v>26</v>
      </c>
      <c r="B38" s="65" t="s">
        <v>75</v>
      </c>
      <c r="C38" s="20">
        <v>2489</v>
      </c>
      <c r="D38" s="20">
        <v>0</v>
      </c>
      <c r="E38" s="20">
        <v>0</v>
      </c>
      <c r="F38" s="20">
        <v>0</v>
      </c>
      <c r="G38" s="20">
        <v>1029</v>
      </c>
      <c r="H38" s="20">
        <v>633</v>
      </c>
      <c r="I38" s="20">
        <v>0</v>
      </c>
      <c r="J38" s="20">
        <v>0</v>
      </c>
      <c r="K38" s="20">
        <v>767</v>
      </c>
      <c r="L38" s="20">
        <v>0</v>
      </c>
      <c r="M38" s="20">
        <v>0</v>
      </c>
      <c r="N38" s="20">
        <v>958</v>
      </c>
      <c r="O38" s="20">
        <v>1385</v>
      </c>
      <c r="P38" s="20">
        <v>0</v>
      </c>
      <c r="Q38" s="20">
        <v>8668</v>
      </c>
      <c r="R38" s="20">
        <v>486</v>
      </c>
      <c r="S38" s="20">
        <v>20995</v>
      </c>
      <c r="T38" s="20">
        <v>1065</v>
      </c>
      <c r="U38" s="20">
        <v>648</v>
      </c>
      <c r="V38" s="20">
        <v>162</v>
      </c>
      <c r="W38" s="20">
        <v>2316</v>
      </c>
      <c r="X38" s="20">
        <v>155</v>
      </c>
      <c r="Y38" s="20">
        <v>250</v>
      </c>
      <c r="Z38" s="20">
        <v>0</v>
      </c>
      <c r="AA38" s="20">
        <v>0</v>
      </c>
      <c r="AB38" s="60">
        <v>42006</v>
      </c>
      <c r="AC38" s="20">
        <v>30988</v>
      </c>
      <c r="AD38" s="25">
        <v>72994</v>
      </c>
      <c r="AE38" s="20">
        <v>17365</v>
      </c>
      <c r="AF38" s="20">
        <v>12117</v>
      </c>
      <c r="AG38" s="20">
        <v>1779</v>
      </c>
      <c r="AH38" s="20">
        <v>254</v>
      </c>
      <c r="AI38" s="20">
        <v>6084</v>
      </c>
      <c r="AJ38" s="60">
        <v>90359</v>
      </c>
    </row>
    <row r="39" spans="1:36" ht="19.5" customHeight="1" x14ac:dyDescent="0.3">
      <c r="A39" s="32">
        <v>27</v>
      </c>
      <c r="B39" s="65" t="s">
        <v>76</v>
      </c>
      <c r="C39" s="20">
        <v>2234</v>
      </c>
      <c r="D39" s="20">
        <v>0</v>
      </c>
      <c r="E39" s="20">
        <v>0</v>
      </c>
      <c r="F39" s="20">
        <v>0</v>
      </c>
      <c r="G39" s="20">
        <v>771</v>
      </c>
      <c r="H39" s="20">
        <v>0</v>
      </c>
      <c r="I39" s="20">
        <v>0</v>
      </c>
      <c r="J39" s="20">
        <v>0</v>
      </c>
      <c r="K39" s="20">
        <v>2115</v>
      </c>
      <c r="L39" s="20">
        <v>0</v>
      </c>
      <c r="M39" s="20">
        <v>0</v>
      </c>
      <c r="N39" s="20">
        <v>2096</v>
      </c>
      <c r="O39" s="20">
        <v>1183</v>
      </c>
      <c r="P39" s="20">
        <v>0</v>
      </c>
      <c r="Q39" s="20">
        <v>5168</v>
      </c>
      <c r="R39" s="20">
        <v>0</v>
      </c>
      <c r="S39" s="20">
        <v>10263</v>
      </c>
      <c r="T39" s="20">
        <v>442</v>
      </c>
      <c r="U39" s="20">
        <v>0</v>
      </c>
      <c r="V39" s="20">
        <v>0</v>
      </c>
      <c r="W39" s="20">
        <v>2529</v>
      </c>
      <c r="X39" s="20">
        <v>1193</v>
      </c>
      <c r="Y39" s="20">
        <v>500</v>
      </c>
      <c r="Z39" s="20">
        <v>0</v>
      </c>
      <c r="AA39" s="20">
        <v>0</v>
      </c>
      <c r="AB39" s="60">
        <v>28494</v>
      </c>
      <c r="AC39" s="20">
        <v>14941</v>
      </c>
      <c r="AD39" s="25">
        <v>43435</v>
      </c>
      <c r="AE39" s="20">
        <v>7693</v>
      </c>
      <c r="AF39" s="20">
        <v>4752</v>
      </c>
      <c r="AG39" s="20">
        <v>773</v>
      </c>
      <c r="AH39" s="20">
        <v>782</v>
      </c>
      <c r="AI39" s="20">
        <v>1735</v>
      </c>
      <c r="AJ39" s="60">
        <v>51128</v>
      </c>
    </row>
    <row r="40" spans="1:36" ht="40.5" x14ac:dyDescent="0.3">
      <c r="A40" s="32">
        <v>28</v>
      </c>
      <c r="B40" s="65" t="s">
        <v>77</v>
      </c>
      <c r="C40" s="20">
        <v>9045</v>
      </c>
      <c r="D40" s="20">
        <v>0</v>
      </c>
      <c r="E40" s="20">
        <v>0</v>
      </c>
      <c r="F40" s="20">
        <v>0</v>
      </c>
      <c r="G40" s="20">
        <v>1140</v>
      </c>
      <c r="H40" s="20">
        <v>1413</v>
      </c>
      <c r="I40" s="20">
        <v>1931</v>
      </c>
      <c r="J40" s="20">
        <v>94</v>
      </c>
      <c r="K40" s="20">
        <v>5809</v>
      </c>
      <c r="L40" s="20">
        <v>0</v>
      </c>
      <c r="M40" s="20">
        <v>0</v>
      </c>
      <c r="N40" s="20">
        <v>1910</v>
      </c>
      <c r="O40" s="20">
        <v>2362</v>
      </c>
      <c r="P40" s="20">
        <v>0</v>
      </c>
      <c r="Q40" s="20">
        <v>9263</v>
      </c>
      <c r="R40" s="20">
        <v>579</v>
      </c>
      <c r="S40" s="20">
        <v>31931</v>
      </c>
      <c r="T40" s="20">
        <v>4581</v>
      </c>
      <c r="U40" s="20">
        <v>1164</v>
      </c>
      <c r="V40" s="20">
        <v>291</v>
      </c>
      <c r="W40" s="20">
        <v>2291</v>
      </c>
      <c r="X40" s="20">
        <v>474</v>
      </c>
      <c r="Y40" s="20">
        <v>1193</v>
      </c>
      <c r="Z40" s="20">
        <v>0</v>
      </c>
      <c r="AA40" s="20">
        <v>0</v>
      </c>
      <c r="AB40" s="60">
        <v>75471</v>
      </c>
      <c r="AC40" s="20">
        <v>23536</v>
      </c>
      <c r="AD40" s="25">
        <v>99007</v>
      </c>
      <c r="AE40" s="20">
        <v>14965</v>
      </c>
      <c r="AF40" s="20">
        <v>9071</v>
      </c>
      <c r="AG40" s="20">
        <v>1393</v>
      </c>
      <c r="AH40" s="20">
        <v>2425</v>
      </c>
      <c r="AI40" s="20">
        <v>3654</v>
      </c>
      <c r="AJ40" s="60">
        <v>113972</v>
      </c>
    </row>
    <row r="41" spans="1:36" ht="20.25" x14ac:dyDescent="0.3">
      <c r="A41" s="32">
        <v>29</v>
      </c>
      <c r="B41" s="65" t="s">
        <v>78</v>
      </c>
      <c r="C41" s="20">
        <v>1228</v>
      </c>
      <c r="D41" s="20">
        <v>0</v>
      </c>
      <c r="E41" s="20">
        <v>0</v>
      </c>
      <c r="F41" s="20">
        <v>0</v>
      </c>
      <c r="G41" s="20">
        <v>345</v>
      </c>
      <c r="H41" s="20">
        <v>0</v>
      </c>
      <c r="I41" s="20">
        <v>0</v>
      </c>
      <c r="J41" s="20">
        <v>0</v>
      </c>
      <c r="K41" s="20">
        <v>1034</v>
      </c>
      <c r="L41" s="20">
        <v>0</v>
      </c>
      <c r="M41" s="20">
        <v>0</v>
      </c>
      <c r="N41" s="20">
        <v>233</v>
      </c>
      <c r="O41" s="20">
        <v>469</v>
      </c>
      <c r="P41" s="20">
        <v>0</v>
      </c>
      <c r="Q41" s="20">
        <v>1215</v>
      </c>
      <c r="R41" s="20">
        <v>0</v>
      </c>
      <c r="S41" s="20">
        <v>9629</v>
      </c>
      <c r="T41" s="20">
        <v>792</v>
      </c>
      <c r="U41" s="20">
        <v>0</v>
      </c>
      <c r="V41" s="20">
        <v>0</v>
      </c>
      <c r="W41" s="20">
        <v>1504</v>
      </c>
      <c r="X41" s="20">
        <v>0</v>
      </c>
      <c r="Y41" s="20">
        <v>0</v>
      </c>
      <c r="Z41" s="20">
        <v>0</v>
      </c>
      <c r="AA41" s="20">
        <v>0</v>
      </c>
      <c r="AB41" s="60">
        <v>16449</v>
      </c>
      <c r="AC41" s="20">
        <v>6337</v>
      </c>
      <c r="AD41" s="25">
        <v>22786</v>
      </c>
      <c r="AE41" s="20">
        <v>3334</v>
      </c>
      <c r="AF41" s="20">
        <v>2530</v>
      </c>
      <c r="AG41" s="20">
        <v>360</v>
      </c>
      <c r="AH41" s="20">
        <v>0</v>
      </c>
      <c r="AI41" s="20">
        <v>687</v>
      </c>
      <c r="AJ41" s="60">
        <v>26120</v>
      </c>
    </row>
    <row r="42" spans="1:36" ht="22.5" customHeight="1" x14ac:dyDescent="0.3">
      <c r="A42" s="32">
        <v>30</v>
      </c>
      <c r="B42" s="65" t="s">
        <v>79</v>
      </c>
      <c r="C42" s="20">
        <v>2079</v>
      </c>
      <c r="D42" s="20">
        <v>0</v>
      </c>
      <c r="E42" s="20">
        <v>0</v>
      </c>
      <c r="F42" s="20">
        <v>0</v>
      </c>
      <c r="G42" s="20">
        <v>1083</v>
      </c>
      <c r="H42" s="20">
        <v>0</v>
      </c>
      <c r="I42" s="20">
        <v>548</v>
      </c>
      <c r="J42" s="20">
        <v>0</v>
      </c>
      <c r="K42" s="20">
        <v>1184</v>
      </c>
      <c r="L42" s="20">
        <v>0</v>
      </c>
      <c r="M42" s="20">
        <v>0</v>
      </c>
      <c r="N42" s="20">
        <v>966</v>
      </c>
      <c r="O42" s="20">
        <v>1016</v>
      </c>
      <c r="P42" s="20">
        <v>0</v>
      </c>
      <c r="Q42" s="20">
        <v>3704</v>
      </c>
      <c r="R42" s="20">
        <v>0</v>
      </c>
      <c r="S42" s="20">
        <v>5035</v>
      </c>
      <c r="T42" s="20">
        <v>0</v>
      </c>
      <c r="U42" s="20">
        <v>0</v>
      </c>
      <c r="V42" s="20">
        <v>0</v>
      </c>
      <c r="W42" s="20">
        <v>1674</v>
      </c>
      <c r="X42" s="20">
        <v>0</v>
      </c>
      <c r="Y42" s="20">
        <v>1143</v>
      </c>
      <c r="Z42" s="20">
        <v>0</v>
      </c>
      <c r="AA42" s="20">
        <v>0</v>
      </c>
      <c r="AB42" s="60">
        <v>18432</v>
      </c>
      <c r="AC42" s="20">
        <v>8262</v>
      </c>
      <c r="AD42" s="25">
        <v>26694</v>
      </c>
      <c r="AE42" s="20">
        <v>3780</v>
      </c>
      <c r="AF42" s="20">
        <v>2325</v>
      </c>
      <c r="AG42" s="20">
        <v>330</v>
      </c>
      <c r="AH42" s="20">
        <v>393</v>
      </c>
      <c r="AI42" s="20">
        <v>1043</v>
      </c>
      <c r="AJ42" s="60">
        <v>30474</v>
      </c>
    </row>
    <row r="43" spans="1:36" ht="19.5" customHeight="1" x14ac:dyDescent="0.3">
      <c r="A43" s="32">
        <v>31</v>
      </c>
      <c r="B43" s="65" t="s">
        <v>80</v>
      </c>
      <c r="C43" s="20">
        <v>7534</v>
      </c>
      <c r="D43" s="20">
        <v>0</v>
      </c>
      <c r="E43" s="20">
        <v>348</v>
      </c>
      <c r="F43" s="20">
        <v>0</v>
      </c>
      <c r="G43" s="20">
        <v>0</v>
      </c>
      <c r="H43" s="20">
        <v>2533</v>
      </c>
      <c r="I43" s="20">
        <v>1884</v>
      </c>
      <c r="J43" s="20">
        <v>0</v>
      </c>
      <c r="K43" s="20">
        <v>5238</v>
      </c>
      <c r="L43" s="20">
        <v>0</v>
      </c>
      <c r="M43" s="20">
        <v>1322</v>
      </c>
      <c r="N43" s="20">
        <v>2515</v>
      </c>
      <c r="O43" s="20">
        <v>3721</v>
      </c>
      <c r="P43" s="20">
        <v>807</v>
      </c>
      <c r="Q43" s="20">
        <v>18206</v>
      </c>
      <c r="R43" s="20">
        <v>971</v>
      </c>
      <c r="S43" s="20">
        <v>39142</v>
      </c>
      <c r="T43" s="20">
        <v>2129</v>
      </c>
      <c r="U43" s="20">
        <v>1134</v>
      </c>
      <c r="V43" s="20">
        <v>0</v>
      </c>
      <c r="W43" s="20">
        <v>8057</v>
      </c>
      <c r="X43" s="20">
        <v>3111</v>
      </c>
      <c r="Y43" s="20">
        <v>0</v>
      </c>
      <c r="Z43" s="20">
        <v>0</v>
      </c>
      <c r="AA43" s="20">
        <v>0</v>
      </c>
      <c r="AB43" s="60">
        <v>98652</v>
      </c>
      <c r="AC43" s="20">
        <v>0</v>
      </c>
      <c r="AD43" s="25">
        <v>98652</v>
      </c>
      <c r="AE43" s="20">
        <v>23955</v>
      </c>
      <c r="AF43" s="20">
        <v>13595</v>
      </c>
      <c r="AG43" s="20">
        <v>1718</v>
      </c>
      <c r="AH43" s="20">
        <v>2255</v>
      </c>
      <c r="AI43" s="20">
        <v>8513</v>
      </c>
      <c r="AJ43" s="60">
        <v>122607</v>
      </c>
    </row>
    <row r="44" spans="1:36" ht="19.5" customHeight="1" x14ac:dyDescent="0.3">
      <c r="A44" s="32">
        <v>32</v>
      </c>
      <c r="B44" s="65" t="s">
        <v>81</v>
      </c>
      <c r="C44" s="20">
        <v>1198</v>
      </c>
      <c r="D44" s="20">
        <v>0</v>
      </c>
      <c r="E44" s="20">
        <v>0</v>
      </c>
      <c r="F44" s="20">
        <v>0</v>
      </c>
      <c r="G44" s="20">
        <v>381</v>
      </c>
      <c r="H44" s="20">
        <v>700</v>
      </c>
      <c r="I44" s="20">
        <v>0</v>
      </c>
      <c r="J44" s="20">
        <v>0</v>
      </c>
      <c r="K44" s="20">
        <v>1086</v>
      </c>
      <c r="L44" s="20">
        <v>0</v>
      </c>
      <c r="M44" s="20">
        <v>0</v>
      </c>
      <c r="N44" s="20">
        <v>0</v>
      </c>
      <c r="O44" s="20">
        <v>0</v>
      </c>
      <c r="P44" s="20">
        <v>0</v>
      </c>
      <c r="Q44" s="20">
        <v>1742</v>
      </c>
      <c r="R44" s="20">
        <v>0</v>
      </c>
      <c r="S44" s="20">
        <v>2758</v>
      </c>
      <c r="T44" s="20">
        <v>0</v>
      </c>
      <c r="U44" s="20">
        <v>0</v>
      </c>
      <c r="V44" s="20">
        <v>0</v>
      </c>
      <c r="W44" s="20">
        <v>646</v>
      </c>
      <c r="X44" s="20">
        <v>1044</v>
      </c>
      <c r="Y44" s="20">
        <v>0</v>
      </c>
      <c r="Z44" s="20">
        <v>0</v>
      </c>
      <c r="AA44" s="20">
        <v>0</v>
      </c>
      <c r="AB44" s="60">
        <v>9555</v>
      </c>
      <c r="AC44" s="20">
        <v>5012</v>
      </c>
      <c r="AD44" s="25">
        <v>14567</v>
      </c>
      <c r="AE44" s="20">
        <v>4251</v>
      </c>
      <c r="AF44" s="20">
        <v>3083</v>
      </c>
      <c r="AG44" s="20">
        <v>529</v>
      </c>
      <c r="AH44" s="20">
        <v>0</v>
      </c>
      <c r="AI44" s="20">
        <v>1355</v>
      </c>
      <c r="AJ44" s="60">
        <v>18818</v>
      </c>
    </row>
    <row r="45" spans="1:36" ht="30" customHeight="1" x14ac:dyDescent="0.3">
      <c r="A45" s="32">
        <v>33</v>
      </c>
      <c r="B45" s="19" t="s">
        <v>82</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60">
        <v>0</v>
      </c>
      <c r="AC45" s="20">
        <v>0</v>
      </c>
      <c r="AD45" s="25">
        <v>0</v>
      </c>
      <c r="AE45" s="20">
        <v>0</v>
      </c>
      <c r="AF45" s="20">
        <v>0</v>
      </c>
      <c r="AG45" s="20">
        <v>0</v>
      </c>
      <c r="AH45" s="20">
        <v>0</v>
      </c>
      <c r="AI45" s="20">
        <v>0</v>
      </c>
      <c r="AJ45" s="60">
        <v>0</v>
      </c>
    </row>
    <row r="46" spans="1:36" ht="40.5" x14ac:dyDescent="0.3">
      <c r="A46" s="32">
        <v>34</v>
      </c>
      <c r="B46" s="19" t="s">
        <v>83</v>
      </c>
      <c r="C46" s="20">
        <v>0</v>
      </c>
      <c r="D46" s="20">
        <v>0</v>
      </c>
      <c r="E46" s="20">
        <v>0</v>
      </c>
      <c r="F46" s="20">
        <v>0</v>
      </c>
      <c r="G46" s="20">
        <v>0</v>
      </c>
      <c r="H46" s="20">
        <v>3563</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60">
        <v>3563</v>
      </c>
      <c r="AC46" s="20">
        <v>0</v>
      </c>
      <c r="AD46" s="25">
        <v>3563</v>
      </c>
      <c r="AE46" s="20">
        <v>0</v>
      </c>
      <c r="AF46" s="20">
        <v>0</v>
      </c>
      <c r="AG46" s="20">
        <v>0</v>
      </c>
      <c r="AH46" s="20">
        <v>0</v>
      </c>
      <c r="AI46" s="20">
        <v>0</v>
      </c>
      <c r="AJ46" s="60">
        <v>3563</v>
      </c>
    </row>
    <row r="47" spans="1:36" ht="24.75" customHeight="1" x14ac:dyDescent="0.3">
      <c r="A47" s="32">
        <v>35</v>
      </c>
      <c r="B47" s="19" t="s">
        <v>84</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60">
        <v>0</v>
      </c>
      <c r="AC47" s="20">
        <v>0</v>
      </c>
      <c r="AD47" s="25">
        <v>0</v>
      </c>
      <c r="AE47" s="20">
        <v>0</v>
      </c>
      <c r="AF47" s="20">
        <v>0</v>
      </c>
      <c r="AG47" s="20">
        <v>0</v>
      </c>
      <c r="AH47" s="20">
        <v>0</v>
      </c>
      <c r="AI47" s="20">
        <v>0</v>
      </c>
      <c r="AJ47" s="60">
        <v>0</v>
      </c>
    </row>
    <row r="48" spans="1:36" ht="42.75" customHeight="1" x14ac:dyDescent="0.3">
      <c r="A48" s="32">
        <v>36</v>
      </c>
      <c r="B48" s="19" t="s">
        <v>85</v>
      </c>
      <c r="C48" s="20">
        <v>0</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60">
        <v>0</v>
      </c>
      <c r="AC48" s="20">
        <v>0</v>
      </c>
      <c r="AD48" s="25">
        <v>0</v>
      </c>
      <c r="AE48" s="20">
        <v>0</v>
      </c>
      <c r="AF48" s="20">
        <v>0</v>
      </c>
      <c r="AG48" s="20">
        <v>0</v>
      </c>
      <c r="AH48" s="20">
        <v>0</v>
      </c>
      <c r="AI48" s="20">
        <v>0</v>
      </c>
      <c r="AJ48" s="60">
        <v>0</v>
      </c>
    </row>
    <row r="49" spans="1:36" ht="20.25" x14ac:dyDescent="0.3">
      <c r="A49" s="32">
        <v>37</v>
      </c>
      <c r="B49" s="33" t="s">
        <v>86</v>
      </c>
      <c r="C49" s="20">
        <v>0</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60">
        <v>0</v>
      </c>
      <c r="AC49" s="20">
        <v>0</v>
      </c>
      <c r="AD49" s="25">
        <v>0</v>
      </c>
      <c r="AE49" s="20">
        <v>0</v>
      </c>
      <c r="AF49" s="20">
        <v>0</v>
      </c>
      <c r="AG49" s="20">
        <v>0</v>
      </c>
      <c r="AH49" s="20">
        <v>0</v>
      </c>
      <c r="AI49" s="20">
        <v>0</v>
      </c>
      <c r="AJ49" s="60">
        <v>0</v>
      </c>
    </row>
    <row r="50" spans="1:36" ht="40.5" x14ac:dyDescent="0.3">
      <c r="A50" s="32">
        <v>38</v>
      </c>
      <c r="B50" s="33" t="s">
        <v>87</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60">
        <v>0</v>
      </c>
      <c r="AC50" s="20">
        <v>0</v>
      </c>
      <c r="AD50" s="25">
        <v>0</v>
      </c>
      <c r="AE50" s="20">
        <v>0</v>
      </c>
      <c r="AF50" s="20">
        <v>0</v>
      </c>
      <c r="AG50" s="20">
        <v>0</v>
      </c>
      <c r="AH50" s="20">
        <v>0</v>
      </c>
      <c r="AI50" s="20">
        <v>0</v>
      </c>
      <c r="AJ50" s="60">
        <v>0</v>
      </c>
    </row>
    <row r="51" spans="1:36" ht="20.25" x14ac:dyDescent="0.3">
      <c r="A51" s="32">
        <v>39</v>
      </c>
      <c r="B51" s="33" t="s">
        <v>88</v>
      </c>
      <c r="C51" s="20">
        <v>0</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60">
        <v>0</v>
      </c>
      <c r="AC51" s="20">
        <v>0</v>
      </c>
      <c r="AD51" s="25">
        <v>0</v>
      </c>
      <c r="AE51" s="20">
        <v>0</v>
      </c>
      <c r="AF51" s="20">
        <v>0</v>
      </c>
      <c r="AG51" s="20">
        <v>0</v>
      </c>
      <c r="AH51" s="20">
        <v>0</v>
      </c>
      <c r="AI51" s="20">
        <v>0</v>
      </c>
      <c r="AJ51" s="60">
        <v>0</v>
      </c>
    </row>
    <row r="52" spans="1:36" ht="40.5" x14ac:dyDescent="0.3">
      <c r="A52" s="63"/>
      <c r="B52" s="29" t="s">
        <v>89</v>
      </c>
      <c r="C52" s="64">
        <v>49192</v>
      </c>
      <c r="D52" s="64">
        <v>0</v>
      </c>
      <c r="E52" s="64">
        <v>348</v>
      </c>
      <c r="F52" s="64">
        <v>0</v>
      </c>
      <c r="G52" s="64">
        <v>12294</v>
      </c>
      <c r="H52" s="64">
        <v>13411</v>
      </c>
      <c r="I52" s="64">
        <v>9091</v>
      </c>
      <c r="J52" s="64">
        <v>94</v>
      </c>
      <c r="K52" s="64">
        <v>31652</v>
      </c>
      <c r="L52" s="64">
        <v>0</v>
      </c>
      <c r="M52" s="64">
        <v>1705</v>
      </c>
      <c r="N52" s="64">
        <v>17461</v>
      </c>
      <c r="O52" s="64">
        <v>20638</v>
      </c>
      <c r="P52" s="64">
        <v>1503</v>
      </c>
      <c r="Q52" s="64">
        <v>103475</v>
      </c>
      <c r="R52" s="64">
        <v>2036</v>
      </c>
      <c r="S52" s="64">
        <v>243110</v>
      </c>
      <c r="T52" s="64">
        <v>19400</v>
      </c>
      <c r="U52" s="64">
        <v>7362</v>
      </c>
      <c r="V52" s="64">
        <v>453</v>
      </c>
      <c r="W52" s="64">
        <v>39522</v>
      </c>
      <c r="X52" s="64">
        <v>10706</v>
      </c>
      <c r="Y52" s="64">
        <v>8963</v>
      </c>
      <c r="Z52" s="64">
        <v>0</v>
      </c>
      <c r="AA52" s="64">
        <v>0</v>
      </c>
      <c r="AB52" s="64">
        <v>592416</v>
      </c>
      <c r="AC52" s="64">
        <v>177543</v>
      </c>
      <c r="AD52" s="64">
        <v>769959</v>
      </c>
      <c r="AE52" s="30">
        <v>152444</v>
      </c>
      <c r="AF52" s="30">
        <v>97077</v>
      </c>
      <c r="AG52" s="30">
        <v>13808</v>
      </c>
      <c r="AH52" s="30">
        <v>12833</v>
      </c>
      <c r="AI52" s="30">
        <v>45524</v>
      </c>
      <c r="AJ52" s="30">
        <v>922403</v>
      </c>
    </row>
    <row r="53" spans="1:36" ht="20.25" x14ac:dyDescent="0.3">
      <c r="A53" s="63"/>
      <c r="B53" s="29" t="s">
        <v>90</v>
      </c>
      <c r="C53" s="64">
        <v>125513</v>
      </c>
      <c r="D53" s="64">
        <v>11538</v>
      </c>
      <c r="E53" s="64">
        <v>15039</v>
      </c>
      <c r="F53" s="64">
        <v>5283</v>
      </c>
      <c r="G53" s="64">
        <v>19941</v>
      </c>
      <c r="H53" s="64">
        <v>25263</v>
      </c>
      <c r="I53" s="64">
        <v>31501</v>
      </c>
      <c r="J53" s="64">
        <v>1576</v>
      </c>
      <c r="K53" s="64">
        <v>67725</v>
      </c>
      <c r="L53" s="64">
        <v>907</v>
      </c>
      <c r="M53" s="64">
        <v>6374</v>
      </c>
      <c r="N53" s="64">
        <v>47090</v>
      </c>
      <c r="O53" s="64">
        <v>57309</v>
      </c>
      <c r="P53" s="64">
        <v>5542</v>
      </c>
      <c r="Q53" s="64">
        <v>230688</v>
      </c>
      <c r="R53" s="64">
        <v>11857</v>
      </c>
      <c r="S53" s="64">
        <v>512081</v>
      </c>
      <c r="T53" s="64">
        <v>56227</v>
      </c>
      <c r="U53" s="64">
        <v>24213</v>
      </c>
      <c r="V53" s="64">
        <v>3779</v>
      </c>
      <c r="W53" s="64">
        <v>88690</v>
      </c>
      <c r="X53" s="64">
        <v>40472</v>
      </c>
      <c r="Y53" s="64">
        <v>33635</v>
      </c>
      <c r="Z53" s="64">
        <v>1490</v>
      </c>
      <c r="AA53" s="64">
        <v>837</v>
      </c>
      <c r="AB53" s="64">
        <v>1424570</v>
      </c>
      <c r="AC53" s="64">
        <v>523517</v>
      </c>
      <c r="AD53" s="64">
        <v>1948087</v>
      </c>
      <c r="AE53" s="30">
        <v>298313</v>
      </c>
      <c r="AF53" s="30">
        <v>185494</v>
      </c>
      <c r="AG53" s="30">
        <v>27080</v>
      </c>
      <c r="AH53" s="30">
        <v>33087</v>
      </c>
      <c r="AI53" s="30">
        <v>90061</v>
      </c>
      <c r="AJ53" s="30">
        <v>2246400</v>
      </c>
    </row>
    <row r="54" spans="1:36" ht="27.75" customHeight="1" x14ac:dyDescent="0.3">
      <c r="A54" s="34">
        <v>40</v>
      </c>
      <c r="B54" s="19" t="s">
        <v>91</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60">
        <v>0</v>
      </c>
      <c r="AC54" s="20">
        <v>0</v>
      </c>
      <c r="AD54" s="25">
        <v>0</v>
      </c>
      <c r="AE54" s="20">
        <v>0</v>
      </c>
      <c r="AF54" s="20">
        <v>0</v>
      </c>
      <c r="AG54" s="20">
        <v>0</v>
      </c>
      <c r="AH54" s="20">
        <v>0</v>
      </c>
      <c r="AI54" s="20">
        <v>0</v>
      </c>
      <c r="AJ54" s="60">
        <v>0</v>
      </c>
    </row>
    <row r="55" spans="1:36" ht="20.25" customHeight="1" x14ac:dyDescent="0.3">
      <c r="A55" s="63"/>
      <c r="B55" s="29" t="s">
        <v>92</v>
      </c>
      <c r="C55" s="64">
        <v>0</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30">
        <v>0</v>
      </c>
      <c r="AF55" s="30">
        <v>0</v>
      </c>
      <c r="AG55" s="30">
        <v>0</v>
      </c>
      <c r="AH55" s="30">
        <v>0</v>
      </c>
      <c r="AI55" s="30">
        <v>0</v>
      </c>
      <c r="AJ55" s="30">
        <v>0</v>
      </c>
    </row>
    <row r="56" spans="1:36" ht="18.75" customHeight="1" x14ac:dyDescent="0.3">
      <c r="A56" s="35">
        <v>41</v>
      </c>
      <c r="B56" s="65" t="s">
        <v>93</v>
      </c>
      <c r="C56" s="20">
        <v>5824</v>
      </c>
      <c r="D56" s="20">
        <v>63</v>
      </c>
      <c r="E56" s="20">
        <v>1922</v>
      </c>
      <c r="F56" s="20">
        <v>0</v>
      </c>
      <c r="G56" s="20">
        <v>1609</v>
      </c>
      <c r="H56" s="20">
        <v>1006</v>
      </c>
      <c r="I56" s="20">
        <v>1910</v>
      </c>
      <c r="J56" s="20">
        <v>0</v>
      </c>
      <c r="K56" s="20">
        <v>4395</v>
      </c>
      <c r="L56" s="20">
        <v>0</v>
      </c>
      <c r="M56" s="20">
        <v>0</v>
      </c>
      <c r="N56" s="20">
        <v>1864</v>
      </c>
      <c r="O56" s="20">
        <v>1510</v>
      </c>
      <c r="P56" s="20">
        <v>0</v>
      </c>
      <c r="Q56" s="20">
        <v>15382</v>
      </c>
      <c r="R56" s="20">
        <v>0</v>
      </c>
      <c r="S56" s="20">
        <v>15000</v>
      </c>
      <c r="T56" s="20">
        <v>4647</v>
      </c>
      <c r="U56" s="20">
        <v>0</v>
      </c>
      <c r="V56" s="20">
        <v>0</v>
      </c>
      <c r="W56" s="20">
        <v>3917</v>
      </c>
      <c r="X56" s="20">
        <v>768</v>
      </c>
      <c r="Y56" s="20">
        <v>650</v>
      </c>
      <c r="Z56" s="20">
        <v>0</v>
      </c>
      <c r="AA56" s="20">
        <v>0</v>
      </c>
      <c r="AB56" s="60">
        <v>60467</v>
      </c>
      <c r="AC56" s="20">
        <v>11137</v>
      </c>
      <c r="AD56" s="25">
        <v>71604</v>
      </c>
      <c r="AE56" s="20">
        <v>15317</v>
      </c>
      <c r="AF56" s="20">
        <v>7437</v>
      </c>
      <c r="AG56" s="20">
        <v>1805</v>
      </c>
      <c r="AH56" s="20">
        <v>2039</v>
      </c>
      <c r="AI56" s="20">
        <v>6358</v>
      </c>
      <c r="AJ56" s="60">
        <v>86921</v>
      </c>
    </row>
    <row r="57" spans="1:36" ht="26.25" customHeight="1" x14ac:dyDescent="0.3">
      <c r="A57" s="35">
        <v>42</v>
      </c>
      <c r="B57" s="65" t="s">
        <v>94</v>
      </c>
      <c r="C57" s="20">
        <v>230</v>
      </c>
      <c r="D57" s="20">
        <v>0</v>
      </c>
      <c r="E57" s="20">
        <v>0</v>
      </c>
      <c r="F57" s="20">
        <v>0</v>
      </c>
      <c r="G57" s="20">
        <v>148</v>
      </c>
      <c r="H57" s="20">
        <v>0</v>
      </c>
      <c r="I57" s="20">
        <v>0</v>
      </c>
      <c r="J57" s="20">
        <v>0</v>
      </c>
      <c r="K57" s="20">
        <v>256</v>
      </c>
      <c r="L57" s="20">
        <v>0</v>
      </c>
      <c r="M57" s="20">
        <v>0</v>
      </c>
      <c r="N57" s="20">
        <v>193</v>
      </c>
      <c r="O57" s="20">
        <v>210</v>
      </c>
      <c r="P57" s="20">
        <v>0</v>
      </c>
      <c r="Q57" s="20">
        <v>327</v>
      </c>
      <c r="R57" s="20">
        <v>0</v>
      </c>
      <c r="S57" s="20">
        <v>144</v>
      </c>
      <c r="T57" s="20">
        <v>0</v>
      </c>
      <c r="U57" s="20">
        <v>0</v>
      </c>
      <c r="V57" s="20">
        <v>0</v>
      </c>
      <c r="W57" s="20">
        <v>121</v>
      </c>
      <c r="X57" s="20">
        <v>0</v>
      </c>
      <c r="Y57" s="20">
        <v>0</v>
      </c>
      <c r="Z57" s="20">
        <v>0</v>
      </c>
      <c r="AA57" s="20">
        <v>0</v>
      </c>
      <c r="AB57" s="60">
        <v>1629</v>
      </c>
      <c r="AC57" s="20">
        <v>44</v>
      </c>
      <c r="AD57" s="25">
        <v>1673</v>
      </c>
      <c r="AE57" s="20">
        <v>142</v>
      </c>
      <c r="AF57" s="20">
        <v>80</v>
      </c>
      <c r="AG57" s="20">
        <v>21</v>
      </c>
      <c r="AH57" s="20">
        <v>0</v>
      </c>
      <c r="AI57" s="20">
        <v>71</v>
      </c>
      <c r="AJ57" s="60">
        <v>1815</v>
      </c>
    </row>
    <row r="58" spans="1:36" ht="24.75" customHeight="1" x14ac:dyDescent="0.3">
      <c r="A58" s="35">
        <v>43</v>
      </c>
      <c r="B58" s="19" t="s">
        <v>95</v>
      </c>
      <c r="C58" s="20">
        <v>15</v>
      </c>
      <c r="D58" s="20">
        <v>0</v>
      </c>
      <c r="E58" s="20">
        <v>0</v>
      </c>
      <c r="F58" s="20">
        <v>0</v>
      </c>
      <c r="G58" s="20">
        <v>12</v>
      </c>
      <c r="H58" s="20">
        <v>0</v>
      </c>
      <c r="I58" s="20">
        <v>14</v>
      </c>
      <c r="J58" s="20">
        <v>0</v>
      </c>
      <c r="K58" s="20">
        <v>100</v>
      </c>
      <c r="L58" s="20">
        <v>0</v>
      </c>
      <c r="M58" s="20">
        <v>0</v>
      </c>
      <c r="N58" s="20">
        <v>13</v>
      </c>
      <c r="O58" s="20">
        <v>10</v>
      </c>
      <c r="P58" s="20">
        <v>0</v>
      </c>
      <c r="Q58" s="20">
        <v>0</v>
      </c>
      <c r="R58" s="20">
        <v>0</v>
      </c>
      <c r="S58" s="20">
        <v>183</v>
      </c>
      <c r="T58" s="20">
        <v>2</v>
      </c>
      <c r="U58" s="20">
        <v>30</v>
      </c>
      <c r="V58" s="20">
        <v>0</v>
      </c>
      <c r="W58" s="20">
        <v>17</v>
      </c>
      <c r="X58" s="20">
        <v>0</v>
      </c>
      <c r="Y58" s="20">
        <v>0</v>
      </c>
      <c r="Z58" s="20">
        <v>0</v>
      </c>
      <c r="AA58" s="20">
        <v>0</v>
      </c>
      <c r="AB58" s="60">
        <v>396</v>
      </c>
      <c r="AC58" s="20">
        <v>145</v>
      </c>
      <c r="AD58" s="25">
        <v>541</v>
      </c>
      <c r="AE58" s="20">
        <v>0</v>
      </c>
      <c r="AF58" s="20">
        <v>0</v>
      </c>
      <c r="AG58" s="20">
        <v>0</v>
      </c>
      <c r="AH58" s="20">
        <v>0</v>
      </c>
      <c r="AI58" s="20">
        <v>0</v>
      </c>
      <c r="AJ58" s="60">
        <v>541</v>
      </c>
    </row>
    <row r="59" spans="1:36" ht="28.5" customHeight="1" x14ac:dyDescent="0.3">
      <c r="A59" s="35">
        <v>44</v>
      </c>
      <c r="B59" s="19" t="s">
        <v>96</v>
      </c>
      <c r="C59" s="20">
        <v>0</v>
      </c>
      <c r="D59" s="20">
        <v>0</v>
      </c>
      <c r="E59" s="20">
        <v>0</v>
      </c>
      <c r="F59" s="20">
        <v>0</v>
      </c>
      <c r="G59" s="20">
        <v>39</v>
      </c>
      <c r="H59" s="20">
        <v>0</v>
      </c>
      <c r="I59" s="20">
        <v>5768</v>
      </c>
      <c r="J59" s="20">
        <v>0</v>
      </c>
      <c r="K59" s="20">
        <v>599</v>
      </c>
      <c r="L59" s="20">
        <v>0</v>
      </c>
      <c r="M59" s="20">
        <v>0</v>
      </c>
      <c r="N59" s="20">
        <v>0</v>
      </c>
      <c r="O59" s="20">
        <v>149</v>
      </c>
      <c r="P59" s="20">
        <v>0</v>
      </c>
      <c r="Q59" s="20">
        <v>0</v>
      </c>
      <c r="R59" s="20">
        <v>0</v>
      </c>
      <c r="S59" s="20">
        <v>0</v>
      </c>
      <c r="T59" s="20">
        <v>0</v>
      </c>
      <c r="U59" s="20">
        <v>453</v>
      </c>
      <c r="V59" s="20">
        <v>0</v>
      </c>
      <c r="W59" s="20">
        <v>0</v>
      </c>
      <c r="X59" s="20">
        <v>666</v>
      </c>
      <c r="Y59" s="20">
        <v>0</v>
      </c>
      <c r="Z59" s="20">
        <v>0</v>
      </c>
      <c r="AA59" s="20">
        <v>0</v>
      </c>
      <c r="AB59" s="60">
        <v>7674</v>
      </c>
      <c r="AC59" s="20">
        <v>0</v>
      </c>
      <c r="AD59" s="25">
        <v>7674</v>
      </c>
      <c r="AE59" s="20">
        <v>0</v>
      </c>
      <c r="AF59" s="20">
        <v>0</v>
      </c>
      <c r="AG59" s="20">
        <v>0</v>
      </c>
      <c r="AH59" s="20">
        <v>0</v>
      </c>
      <c r="AI59" s="20">
        <v>0</v>
      </c>
      <c r="AJ59" s="60">
        <v>7674</v>
      </c>
    </row>
    <row r="60" spans="1:36" ht="24" customHeight="1" x14ac:dyDescent="0.3">
      <c r="A60" s="35">
        <v>45</v>
      </c>
      <c r="B60" s="65" t="s">
        <v>97</v>
      </c>
      <c r="C60" s="20">
        <v>1405</v>
      </c>
      <c r="D60" s="20">
        <v>0</v>
      </c>
      <c r="E60" s="20">
        <v>128</v>
      </c>
      <c r="F60" s="20">
        <v>0</v>
      </c>
      <c r="G60" s="20">
        <v>108</v>
      </c>
      <c r="H60" s="20">
        <v>305</v>
      </c>
      <c r="I60" s="20">
        <v>282</v>
      </c>
      <c r="J60" s="20">
        <v>0</v>
      </c>
      <c r="K60" s="20">
        <v>935</v>
      </c>
      <c r="L60" s="20">
        <v>0</v>
      </c>
      <c r="M60" s="20">
        <v>0</v>
      </c>
      <c r="N60" s="20">
        <v>1972</v>
      </c>
      <c r="O60" s="20">
        <v>612</v>
      </c>
      <c r="P60" s="20">
        <v>0</v>
      </c>
      <c r="Q60" s="20">
        <v>329</v>
      </c>
      <c r="R60" s="20">
        <v>0</v>
      </c>
      <c r="S60" s="20">
        <v>2609</v>
      </c>
      <c r="T60" s="20">
        <v>374</v>
      </c>
      <c r="U60" s="20">
        <v>0</v>
      </c>
      <c r="V60" s="20">
        <v>0</v>
      </c>
      <c r="W60" s="20">
        <v>1892</v>
      </c>
      <c r="X60" s="20">
        <v>901</v>
      </c>
      <c r="Y60" s="20">
        <v>96</v>
      </c>
      <c r="Z60" s="20">
        <v>0</v>
      </c>
      <c r="AA60" s="20">
        <v>0</v>
      </c>
      <c r="AB60" s="60">
        <v>11948</v>
      </c>
      <c r="AC60" s="20">
        <v>815</v>
      </c>
      <c r="AD60" s="25">
        <v>12763</v>
      </c>
      <c r="AE60" s="20">
        <v>2493</v>
      </c>
      <c r="AF60" s="20">
        <v>741</v>
      </c>
      <c r="AG60" s="20">
        <v>41</v>
      </c>
      <c r="AH60" s="20">
        <v>136</v>
      </c>
      <c r="AI60" s="20">
        <v>782</v>
      </c>
      <c r="AJ60" s="60">
        <v>15256</v>
      </c>
    </row>
    <row r="61" spans="1:36" ht="24" customHeight="1" x14ac:dyDescent="0.3">
      <c r="A61" s="63"/>
      <c r="B61" s="29" t="s">
        <v>98</v>
      </c>
      <c r="C61" s="64">
        <v>7474</v>
      </c>
      <c r="D61" s="64">
        <v>63</v>
      </c>
      <c r="E61" s="64">
        <v>2050</v>
      </c>
      <c r="F61" s="64">
        <v>0</v>
      </c>
      <c r="G61" s="64">
        <v>1916</v>
      </c>
      <c r="H61" s="64">
        <v>1311</v>
      </c>
      <c r="I61" s="64">
        <v>7974</v>
      </c>
      <c r="J61" s="64">
        <v>0</v>
      </c>
      <c r="K61" s="64">
        <v>6285</v>
      </c>
      <c r="L61" s="64">
        <v>0</v>
      </c>
      <c r="M61" s="64">
        <v>0</v>
      </c>
      <c r="N61" s="64">
        <v>4042</v>
      </c>
      <c r="O61" s="64">
        <v>2491</v>
      </c>
      <c r="P61" s="64">
        <v>0</v>
      </c>
      <c r="Q61" s="64">
        <v>16038</v>
      </c>
      <c r="R61" s="64">
        <v>0</v>
      </c>
      <c r="S61" s="64">
        <v>17936</v>
      </c>
      <c r="T61" s="64">
        <v>5023</v>
      </c>
      <c r="U61" s="64">
        <v>483</v>
      </c>
      <c r="V61" s="64">
        <v>0</v>
      </c>
      <c r="W61" s="64">
        <v>5947</v>
      </c>
      <c r="X61" s="64">
        <v>2335</v>
      </c>
      <c r="Y61" s="64">
        <v>746</v>
      </c>
      <c r="Z61" s="64">
        <v>0</v>
      </c>
      <c r="AA61" s="64">
        <v>0</v>
      </c>
      <c r="AB61" s="64">
        <v>82114</v>
      </c>
      <c r="AC61" s="64">
        <v>12141</v>
      </c>
      <c r="AD61" s="64">
        <v>94255</v>
      </c>
      <c r="AE61" s="30">
        <v>17952</v>
      </c>
      <c r="AF61" s="30">
        <v>8258</v>
      </c>
      <c r="AG61" s="30">
        <v>1867</v>
      </c>
      <c r="AH61" s="30">
        <v>2175</v>
      </c>
      <c r="AI61" s="30">
        <v>7211</v>
      </c>
      <c r="AJ61" s="30">
        <v>112207</v>
      </c>
    </row>
    <row r="62" spans="1:36" ht="22.5" customHeight="1" x14ac:dyDescent="0.25">
      <c r="A62" s="66">
        <v>46</v>
      </c>
      <c r="B62" s="37" t="s">
        <v>99</v>
      </c>
      <c r="C62" s="20">
        <v>1742</v>
      </c>
      <c r="D62" s="20">
        <v>0</v>
      </c>
      <c r="E62" s="20">
        <v>2500</v>
      </c>
      <c r="F62" s="20">
        <v>0</v>
      </c>
      <c r="G62" s="20">
        <v>700</v>
      </c>
      <c r="H62" s="20">
        <v>0</v>
      </c>
      <c r="I62" s="20">
        <v>1839</v>
      </c>
      <c r="J62" s="20">
        <v>0</v>
      </c>
      <c r="K62" s="20">
        <v>2806</v>
      </c>
      <c r="L62" s="20">
        <v>0</v>
      </c>
      <c r="M62" s="20">
        <v>0</v>
      </c>
      <c r="N62" s="20">
        <v>2100</v>
      </c>
      <c r="O62" s="20">
        <v>2226</v>
      </c>
      <c r="P62" s="20">
        <v>0</v>
      </c>
      <c r="Q62" s="20">
        <v>0</v>
      </c>
      <c r="R62" s="20">
        <v>0</v>
      </c>
      <c r="S62" s="20">
        <v>5164</v>
      </c>
      <c r="T62" s="20">
        <v>0</v>
      </c>
      <c r="U62" s="20">
        <v>0</v>
      </c>
      <c r="V62" s="20">
        <v>0</v>
      </c>
      <c r="W62" s="20">
        <v>774</v>
      </c>
      <c r="X62" s="20">
        <v>2300</v>
      </c>
      <c r="Y62" s="20">
        <v>0</v>
      </c>
      <c r="Z62" s="20">
        <v>0</v>
      </c>
      <c r="AA62" s="20">
        <v>0</v>
      </c>
      <c r="AB62" s="60">
        <v>22151</v>
      </c>
      <c r="AC62" s="20">
        <v>4730</v>
      </c>
      <c r="AD62" s="25">
        <v>26881</v>
      </c>
      <c r="AE62" s="20">
        <v>0</v>
      </c>
      <c r="AF62" s="20">
        <v>0</v>
      </c>
      <c r="AG62" s="20">
        <v>0</v>
      </c>
      <c r="AH62" s="20">
        <v>0</v>
      </c>
      <c r="AI62" s="20">
        <v>0</v>
      </c>
      <c r="AJ62" s="60">
        <v>26881</v>
      </c>
    </row>
    <row r="63" spans="1:36" ht="40.5" x14ac:dyDescent="0.25">
      <c r="A63" s="66">
        <f>A62+1</f>
        <v>47</v>
      </c>
      <c r="B63" s="65" t="s">
        <v>100</v>
      </c>
      <c r="C63" s="20">
        <v>2676</v>
      </c>
      <c r="D63" s="20">
        <v>0</v>
      </c>
      <c r="E63" s="20">
        <v>1477</v>
      </c>
      <c r="F63" s="20">
        <v>0</v>
      </c>
      <c r="G63" s="20">
        <v>1472</v>
      </c>
      <c r="H63" s="20">
        <v>0</v>
      </c>
      <c r="I63" s="20">
        <v>1067</v>
      </c>
      <c r="J63" s="20">
        <v>0</v>
      </c>
      <c r="K63" s="20">
        <v>1811</v>
      </c>
      <c r="L63" s="20">
        <v>0</v>
      </c>
      <c r="M63" s="20">
        <v>0</v>
      </c>
      <c r="N63" s="20">
        <v>1205</v>
      </c>
      <c r="O63" s="20">
        <v>1493</v>
      </c>
      <c r="P63" s="20">
        <v>0</v>
      </c>
      <c r="Q63" s="20">
        <v>0</v>
      </c>
      <c r="R63" s="20">
        <v>0</v>
      </c>
      <c r="S63" s="20">
        <v>8407</v>
      </c>
      <c r="T63" s="20">
        <v>1665</v>
      </c>
      <c r="U63" s="20">
        <v>622</v>
      </c>
      <c r="V63" s="20">
        <v>0</v>
      </c>
      <c r="W63" s="20">
        <v>1604</v>
      </c>
      <c r="X63" s="20">
        <v>822</v>
      </c>
      <c r="Y63" s="20">
        <v>612</v>
      </c>
      <c r="Z63" s="20">
        <v>208</v>
      </c>
      <c r="AA63" s="20">
        <v>0</v>
      </c>
      <c r="AB63" s="60">
        <v>25141</v>
      </c>
      <c r="AC63" s="20">
        <v>5328</v>
      </c>
      <c r="AD63" s="25">
        <v>30469</v>
      </c>
      <c r="AE63" s="20">
        <v>5863</v>
      </c>
      <c r="AF63" s="20">
        <v>3248</v>
      </c>
      <c r="AG63" s="20">
        <v>275</v>
      </c>
      <c r="AH63" s="20">
        <v>670</v>
      </c>
      <c r="AI63" s="20">
        <v>2068</v>
      </c>
      <c r="AJ63" s="60">
        <v>36332</v>
      </c>
    </row>
    <row r="64" spans="1:36" ht="20.25" x14ac:dyDescent="0.25">
      <c r="A64" s="66">
        <f t="shared" ref="A64:A95" si="1">A63+1</f>
        <v>48</v>
      </c>
      <c r="B64" s="37" t="s">
        <v>101</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60">
        <v>0</v>
      </c>
      <c r="AC64" s="20">
        <v>0</v>
      </c>
      <c r="AD64" s="25">
        <v>0</v>
      </c>
      <c r="AE64" s="20">
        <v>0</v>
      </c>
      <c r="AF64" s="20">
        <v>0</v>
      </c>
      <c r="AG64" s="20">
        <v>0</v>
      </c>
      <c r="AH64" s="20">
        <v>0</v>
      </c>
      <c r="AI64" s="20">
        <v>0</v>
      </c>
      <c r="AJ64" s="60">
        <v>0</v>
      </c>
    </row>
    <row r="65" spans="1:36" ht="20.25" x14ac:dyDescent="0.25">
      <c r="A65" s="66">
        <f t="shared" si="1"/>
        <v>49</v>
      </c>
      <c r="B65" s="38" t="s">
        <v>102</v>
      </c>
      <c r="C65" s="20">
        <v>0</v>
      </c>
      <c r="D65" s="20">
        <v>0</v>
      </c>
      <c r="E65" s="20">
        <v>0</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60">
        <v>0</v>
      </c>
      <c r="AC65" s="20">
        <v>0</v>
      </c>
      <c r="AD65" s="25">
        <v>0</v>
      </c>
      <c r="AE65" s="20">
        <v>0</v>
      </c>
      <c r="AF65" s="20">
        <v>0</v>
      </c>
      <c r="AG65" s="20">
        <v>0</v>
      </c>
      <c r="AH65" s="20">
        <v>0</v>
      </c>
      <c r="AI65" s="20">
        <v>0</v>
      </c>
      <c r="AJ65" s="60">
        <v>0</v>
      </c>
    </row>
    <row r="66" spans="1:36" ht="20.25" x14ac:dyDescent="0.25">
      <c r="A66" s="66">
        <f t="shared" si="1"/>
        <v>50</v>
      </c>
      <c r="B66" s="39" t="s">
        <v>103</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60">
        <v>0</v>
      </c>
      <c r="AC66" s="20">
        <v>0</v>
      </c>
      <c r="AD66" s="25">
        <v>0</v>
      </c>
      <c r="AE66" s="20">
        <v>0</v>
      </c>
      <c r="AF66" s="20">
        <v>0</v>
      </c>
      <c r="AG66" s="20">
        <v>0</v>
      </c>
      <c r="AH66" s="20">
        <v>0</v>
      </c>
      <c r="AI66" s="20">
        <v>0</v>
      </c>
      <c r="AJ66" s="60">
        <v>0</v>
      </c>
    </row>
    <row r="67" spans="1:36" ht="20.25" x14ac:dyDescent="0.25">
      <c r="A67" s="66">
        <f t="shared" si="1"/>
        <v>51</v>
      </c>
      <c r="B67" s="40" t="s">
        <v>104</v>
      </c>
      <c r="C67" s="20">
        <v>0</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60">
        <v>0</v>
      </c>
      <c r="AC67" s="20">
        <v>0</v>
      </c>
      <c r="AD67" s="25">
        <v>0</v>
      </c>
      <c r="AE67" s="20">
        <v>0</v>
      </c>
      <c r="AF67" s="20">
        <v>0</v>
      </c>
      <c r="AG67" s="20">
        <v>0</v>
      </c>
      <c r="AH67" s="20">
        <v>0</v>
      </c>
      <c r="AI67" s="20">
        <v>0</v>
      </c>
      <c r="AJ67" s="60">
        <v>0</v>
      </c>
    </row>
    <row r="68" spans="1:36" ht="20.25" x14ac:dyDescent="0.25">
      <c r="A68" s="66">
        <f t="shared" si="1"/>
        <v>52</v>
      </c>
      <c r="B68" s="41" t="s">
        <v>105</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60">
        <v>0</v>
      </c>
      <c r="AC68" s="20">
        <v>0</v>
      </c>
      <c r="AD68" s="25">
        <v>0</v>
      </c>
      <c r="AE68" s="20">
        <v>0</v>
      </c>
      <c r="AF68" s="20">
        <v>0</v>
      </c>
      <c r="AG68" s="20">
        <v>0</v>
      </c>
      <c r="AH68" s="20">
        <v>0</v>
      </c>
      <c r="AI68" s="20">
        <v>0</v>
      </c>
      <c r="AJ68" s="60">
        <v>0</v>
      </c>
    </row>
    <row r="69" spans="1:36" s="1" customFormat="1" ht="27.75" customHeight="1" x14ac:dyDescent="0.25">
      <c r="A69" s="66">
        <f t="shared" si="1"/>
        <v>53</v>
      </c>
      <c r="B69" s="39" t="s">
        <v>106</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60">
        <v>0</v>
      </c>
      <c r="AC69" s="20">
        <v>39</v>
      </c>
      <c r="AD69" s="25">
        <v>39</v>
      </c>
      <c r="AE69" s="20">
        <v>0</v>
      </c>
      <c r="AF69" s="20">
        <v>0</v>
      </c>
      <c r="AG69" s="20">
        <v>0</v>
      </c>
      <c r="AH69" s="20">
        <v>0</v>
      </c>
      <c r="AI69" s="20">
        <v>0</v>
      </c>
      <c r="AJ69" s="60">
        <v>39</v>
      </c>
    </row>
    <row r="70" spans="1:36" ht="21" customHeight="1" x14ac:dyDescent="0.25">
      <c r="A70" s="66">
        <f t="shared" si="1"/>
        <v>54</v>
      </c>
      <c r="B70" s="39" t="s">
        <v>107</v>
      </c>
      <c r="C70" s="20">
        <v>0</v>
      </c>
      <c r="D70" s="20">
        <v>0</v>
      </c>
      <c r="E70" s="20">
        <v>0</v>
      </c>
      <c r="F70" s="20">
        <v>0</v>
      </c>
      <c r="G70" s="20">
        <v>0</v>
      </c>
      <c r="H70" s="20">
        <v>0</v>
      </c>
      <c r="I70" s="20">
        <v>0</v>
      </c>
      <c r="J70" s="20">
        <v>0</v>
      </c>
      <c r="K70" s="20">
        <v>0</v>
      </c>
      <c r="L70" s="20">
        <v>0</v>
      </c>
      <c r="M70" s="20">
        <v>3814</v>
      </c>
      <c r="N70" s="20">
        <v>0</v>
      </c>
      <c r="O70" s="20">
        <v>0</v>
      </c>
      <c r="P70" s="20">
        <v>0</v>
      </c>
      <c r="Q70" s="20">
        <v>0</v>
      </c>
      <c r="R70" s="20">
        <v>0</v>
      </c>
      <c r="S70" s="20">
        <v>0</v>
      </c>
      <c r="T70" s="20">
        <v>0</v>
      </c>
      <c r="U70" s="20">
        <v>0</v>
      </c>
      <c r="V70" s="20">
        <v>0</v>
      </c>
      <c r="W70" s="20">
        <v>0</v>
      </c>
      <c r="X70" s="20">
        <v>0</v>
      </c>
      <c r="Y70" s="20">
        <v>0</v>
      </c>
      <c r="Z70" s="20">
        <v>0</v>
      </c>
      <c r="AA70" s="20">
        <v>0</v>
      </c>
      <c r="AB70" s="60">
        <v>3814</v>
      </c>
      <c r="AC70" s="20">
        <v>0</v>
      </c>
      <c r="AD70" s="25">
        <v>3814</v>
      </c>
      <c r="AE70" s="20">
        <v>0</v>
      </c>
      <c r="AF70" s="20">
        <v>0</v>
      </c>
      <c r="AG70" s="20">
        <v>0</v>
      </c>
      <c r="AH70" s="20">
        <v>0</v>
      </c>
      <c r="AI70" s="20">
        <v>0</v>
      </c>
      <c r="AJ70" s="60">
        <v>3814</v>
      </c>
    </row>
    <row r="71" spans="1:36" ht="26.25" customHeight="1" x14ac:dyDescent="0.25">
      <c r="A71" s="66">
        <f t="shared" si="1"/>
        <v>55</v>
      </c>
      <c r="B71" s="38" t="s">
        <v>108</v>
      </c>
      <c r="C71" s="20">
        <v>260</v>
      </c>
      <c r="D71" s="20">
        <v>0</v>
      </c>
      <c r="E71" s="20">
        <v>0</v>
      </c>
      <c r="F71" s="20">
        <v>0</v>
      </c>
      <c r="G71" s="20">
        <v>0</v>
      </c>
      <c r="H71" s="20">
        <v>0</v>
      </c>
      <c r="I71" s="20">
        <v>0</v>
      </c>
      <c r="J71" s="20">
        <v>0</v>
      </c>
      <c r="K71" s="20">
        <v>317</v>
      </c>
      <c r="L71" s="20">
        <v>0</v>
      </c>
      <c r="M71" s="20">
        <v>0</v>
      </c>
      <c r="N71" s="20">
        <v>0</v>
      </c>
      <c r="O71" s="20">
        <v>234</v>
      </c>
      <c r="P71" s="20">
        <v>0</v>
      </c>
      <c r="Q71" s="20">
        <v>0</v>
      </c>
      <c r="R71" s="20">
        <v>0</v>
      </c>
      <c r="S71" s="20">
        <v>542</v>
      </c>
      <c r="T71" s="20">
        <v>346</v>
      </c>
      <c r="U71" s="20">
        <v>0</v>
      </c>
      <c r="V71" s="20">
        <v>0</v>
      </c>
      <c r="W71" s="20">
        <v>379</v>
      </c>
      <c r="X71" s="20">
        <v>0</v>
      </c>
      <c r="Y71" s="20">
        <v>0</v>
      </c>
      <c r="Z71" s="20">
        <v>0</v>
      </c>
      <c r="AA71" s="20">
        <v>0</v>
      </c>
      <c r="AB71" s="60">
        <v>2078</v>
      </c>
      <c r="AC71" s="20">
        <v>2122</v>
      </c>
      <c r="AD71" s="25">
        <v>4200</v>
      </c>
      <c r="AE71" s="20">
        <v>0</v>
      </c>
      <c r="AF71" s="20">
        <v>0</v>
      </c>
      <c r="AG71" s="20">
        <v>0</v>
      </c>
      <c r="AH71" s="20">
        <v>0</v>
      </c>
      <c r="AI71" s="20">
        <v>0</v>
      </c>
      <c r="AJ71" s="60">
        <v>4200</v>
      </c>
    </row>
    <row r="72" spans="1:36" ht="20.25" x14ac:dyDescent="0.25">
      <c r="A72" s="66">
        <f t="shared" si="1"/>
        <v>56</v>
      </c>
      <c r="B72" s="37" t="s">
        <v>109</v>
      </c>
      <c r="C72" s="20">
        <v>0</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0">
        <v>0</v>
      </c>
      <c r="AB72" s="60">
        <v>0</v>
      </c>
      <c r="AC72" s="20">
        <v>12193</v>
      </c>
      <c r="AD72" s="25">
        <v>12193</v>
      </c>
      <c r="AE72" s="20">
        <v>0</v>
      </c>
      <c r="AF72" s="20">
        <v>0</v>
      </c>
      <c r="AG72" s="20">
        <v>0</v>
      </c>
      <c r="AH72" s="20">
        <v>0</v>
      </c>
      <c r="AI72" s="20">
        <v>0</v>
      </c>
      <c r="AJ72" s="60">
        <v>12193</v>
      </c>
    </row>
    <row r="73" spans="1:36" ht="20.25" x14ac:dyDescent="0.25">
      <c r="A73" s="66">
        <f t="shared" si="1"/>
        <v>57</v>
      </c>
      <c r="B73" s="38" t="s">
        <v>110</v>
      </c>
      <c r="C73" s="20">
        <v>0</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60">
        <v>0</v>
      </c>
      <c r="AC73" s="20">
        <v>0</v>
      </c>
      <c r="AD73" s="25">
        <v>0</v>
      </c>
      <c r="AE73" s="20">
        <v>0</v>
      </c>
      <c r="AF73" s="20">
        <v>0</v>
      </c>
      <c r="AG73" s="20">
        <v>0</v>
      </c>
      <c r="AH73" s="20">
        <v>0</v>
      </c>
      <c r="AI73" s="20">
        <v>0</v>
      </c>
      <c r="AJ73" s="60">
        <v>0</v>
      </c>
    </row>
    <row r="74" spans="1:36" ht="20.25" x14ac:dyDescent="0.3">
      <c r="A74" s="66">
        <f t="shared" si="1"/>
        <v>58</v>
      </c>
      <c r="B74" s="36" t="s">
        <v>111</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60">
        <v>0</v>
      </c>
      <c r="AC74" s="20">
        <v>0</v>
      </c>
      <c r="AD74" s="25">
        <v>0</v>
      </c>
      <c r="AE74" s="20">
        <v>0</v>
      </c>
      <c r="AF74" s="20">
        <v>0</v>
      </c>
      <c r="AG74" s="20">
        <v>0</v>
      </c>
      <c r="AH74" s="20">
        <v>0</v>
      </c>
      <c r="AI74" s="20">
        <v>0</v>
      </c>
      <c r="AJ74" s="60">
        <v>0</v>
      </c>
    </row>
    <row r="75" spans="1:36" ht="20.25" x14ac:dyDescent="0.25">
      <c r="A75" s="66">
        <f t="shared" si="1"/>
        <v>59</v>
      </c>
      <c r="B75" s="38" t="s">
        <v>112</v>
      </c>
      <c r="C75" s="20">
        <v>0</v>
      </c>
      <c r="D75" s="20">
        <v>0</v>
      </c>
      <c r="E75" s="20">
        <v>0</v>
      </c>
      <c r="F75" s="20">
        <v>0</v>
      </c>
      <c r="G75" s="20">
        <v>0</v>
      </c>
      <c r="H75" s="20">
        <v>0</v>
      </c>
      <c r="I75" s="20">
        <v>0</v>
      </c>
      <c r="J75" s="20">
        <v>0</v>
      </c>
      <c r="K75" s="20">
        <v>1782</v>
      </c>
      <c r="L75" s="20">
        <v>0</v>
      </c>
      <c r="M75" s="20">
        <v>0</v>
      </c>
      <c r="N75" s="20">
        <v>0</v>
      </c>
      <c r="O75" s="20">
        <v>0</v>
      </c>
      <c r="P75" s="20">
        <v>0</v>
      </c>
      <c r="Q75" s="20">
        <v>12426</v>
      </c>
      <c r="R75" s="20">
        <v>0</v>
      </c>
      <c r="S75" s="20">
        <v>6258</v>
      </c>
      <c r="T75" s="20">
        <v>0</v>
      </c>
      <c r="U75" s="20">
        <v>0</v>
      </c>
      <c r="V75" s="20">
        <v>0</v>
      </c>
      <c r="W75" s="20">
        <v>0</v>
      </c>
      <c r="X75" s="20">
        <v>0</v>
      </c>
      <c r="Y75" s="20">
        <v>0</v>
      </c>
      <c r="Z75" s="20">
        <v>0</v>
      </c>
      <c r="AA75" s="20">
        <v>0</v>
      </c>
      <c r="AB75" s="60">
        <v>20466</v>
      </c>
      <c r="AC75" s="20">
        <v>8107</v>
      </c>
      <c r="AD75" s="25">
        <v>28573</v>
      </c>
      <c r="AE75" s="20">
        <v>0</v>
      </c>
      <c r="AF75" s="20">
        <v>0</v>
      </c>
      <c r="AG75" s="20">
        <v>0</v>
      </c>
      <c r="AH75" s="20">
        <v>0</v>
      </c>
      <c r="AI75" s="20">
        <v>0</v>
      </c>
      <c r="AJ75" s="60">
        <v>28573</v>
      </c>
    </row>
    <row r="76" spans="1:36" ht="20.25" x14ac:dyDescent="0.25">
      <c r="A76" s="66">
        <f t="shared" si="1"/>
        <v>60</v>
      </c>
      <c r="B76" s="38" t="s">
        <v>113</v>
      </c>
      <c r="C76" s="20">
        <v>0</v>
      </c>
      <c r="D76" s="20">
        <v>0</v>
      </c>
      <c r="E76" s="20">
        <v>0</v>
      </c>
      <c r="F76" s="20">
        <v>0</v>
      </c>
      <c r="G76" s="20">
        <v>0</v>
      </c>
      <c r="H76" s="20">
        <v>0</v>
      </c>
      <c r="I76" s="20">
        <v>0</v>
      </c>
      <c r="J76" s="20">
        <v>0</v>
      </c>
      <c r="K76" s="20">
        <v>0</v>
      </c>
      <c r="L76" s="20">
        <v>0</v>
      </c>
      <c r="M76" s="20">
        <v>0</v>
      </c>
      <c r="N76" s="20">
        <v>0</v>
      </c>
      <c r="O76" s="20">
        <v>4961</v>
      </c>
      <c r="P76" s="20">
        <v>0</v>
      </c>
      <c r="Q76" s="20">
        <v>0</v>
      </c>
      <c r="R76" s="20">
        <v>0</v>
      </c>
      <c r="S76" s="20">
        <v>0</v>
      </c>
      <c r="T76" s="20">
        <v>0</v>
      </c>
      <c r="U76" s="20">
        <v>0</v>
      </c>
      <c r="V76" s="20">
        <v>0</v>
      </c>
      <c r="W76" s="20">
        <v>0</v>
      </c>
      <c r="X76" s="20">
        <v>0</v>
      </c>
      <c r="Y76" s="20">
        <v>0</v>
      </c>
      <c r="Z76" s="20">
        <v>0</v>
      </c>
      <c r="AA76" s="20">
        <v>0</v>
      </c>
      <c r="AB76" s="60">
        <v>4961</v>
      </c>
      <c r="AC76" s="20">
        <v>0</v>
      </c>
      <c r="AD76" s="25">
        <v>4961</v>
      </c>
      <c r="AE76" s="20">
        <v>0</v>
      </c>
      <c r="AF76" s="20">
        <v>0</v>
      </c>
      <c r="AG76" s="20">
        <v>0</v>
      </c>
      <c r="AH76" s="20">
        <v>0</v>
      </c>
      <c r="AI76" s="20">
        <v>0</v>
      </c>
      <c r="AJ76" s="60">
        <v>4961</v>
      </c>
    </row>
    <row r="77" spans="1:36" ht="26.25" customHeight="1" x14ac:dyDescent="0.3">
      <c r="A77" s="66">
        <f t="shared" si="1"/>
        <v>61</v>
      </c>
      <c r="B77" s="42" t="s">
        <v>114</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60">
        <v>0</v>
      </c>
      <c r="AC77" s="20">
        <v>0</v>
      </c>
      <c r="AD77" s="25">
        <v>0</v>
      </c>
      <c r="AE77" s="20">
        <v>0</v>
      </c>
      <c r="AF77" s="20">
        <v>0</v>
      </c>
      <c r="AG77" s="20">
        <v>0</v>
      </c>
      <c r="AH77" s="20">
        <v>0</v>
      </c>
      <c r="AI77" s="20">
        <v>0</v>
      </c>
      <c r="AJ77" s="60">
        <v>0</v>
      </c>
    </row>
    <row r="78" spans="1:36" ht="20.25" x14ac:dyDescent="0.3">
      <c r="A78" s="66">
        <f t="shared" si="1"/>
        <v>62</v>
      </c>
      <c r="B78" s="42" t="s">
        <v>115</v>
      </c>
      <c r="C78" s="20">
        <v>0</v>
      </c>
      <c r="D78" s="20">
        <v>0</v>
      </c>
      <c r="E78" s="20">
        <v>479</v>
      </c>
      <c r="F78" s="20">
        <v>0</v>
      </c>
      <c r="G78" s="20">
        <v>0</v>
      </c>
      <c r="H78" s="20">
        <v>0</v>
      </c>
      <c r="I78" s="20">
        <v>0</v>
      </c>
      <c r="J78" s="20">
        <v>0</v>
      </c>
      <c r="K78" s="20">
        <v>2564</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60">
        <v>3043</v>
      </c>
      <c r="AC78" s="20">
        <v>0</v>
      </c>
      <c r="AD78" s="25">
        <v>3043</v>
      </c>
      <c r="AE78" s="20">
        <v>0</v>
      </c>
      <c r="AF78" s="20">
        <v>0</v>
      </c>
      <c r="AG78" s="20">
        <v>0</v>
      </c>
      <c r="AH78" s="20">
        <v>0</v>
      </c>
      <c r="AI78" s="20">
        <v>0</v>
      </c>
      <c r="AJ78" s="60">
        <v>3043</v>
      </c>
    </row>
    <row r="79" spans="1:36" ht="20.25" x14ac:dyDescent="0.3">
      <c r="A79" s="66">
        <f t="shared" si="1"/>
        <v>63</v>
      </c>
      <c r="B79" s="42" t="s">
        <v>116</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60">
        <v>0</v>
      </c>
      <c r="AC79" s="20">
        <v>0</v>
      </c>
      <c r="AD79" s="25">
        <v>0</v>
      </c>
      <c r="AE79" s="20">
        <v>0</v>
      </c>
      <c r="AF79" s="20">
        <v>0</v>
      </c>
      <c r="AG79" s="20">
        <v>0</v>
      </c>
      <c r="AH79" s="20">
        <v>0</v>
      </c>
      <c r="AI79" s="20">
        <v>0</v>
      </c>
      <c r="AJ79" s="60">
        <v>0</v>
      </c>
    </row>
    <row r="80" spans="1:36" ht="22.5" customHeight="1" x14ac:dyDescent="0.3">
      <c r="A80" s="66">
        <f t="shared" si="1"/>
        <v>64</v>
      </c>
      <c r="B80" s="42" t="s">
        <v>117</v>
      </c>
      <c r="C80" s="20">
        <v>179</v>
      </c>
      <c r="D80" s="20">
        <v>0</v>
      </c>
      <c r="E80" s="20">
        <v>0</v>
      </c>
      <c r="F80" s="20">
        <v>0</v>
      </c>
      <c r="G80" s="20">
        <v>0</v>
      </c>
      <c r="H80" s="20">
        <v>0</v>
      </c>
      <c r="I80" s="20">
        <v>0</v>
      </c>
      <c r="J80" s="20">
        <v>66</v>
      </c>
      <c r="K80" s="20">
        <v>0</v>
      </c>
      <c r="L80" s="20">
        <v>0</v>
      </c>
      <c r="M80" s="20">
        <v>0</v>
      </c>
      <c r="N80" s="20">
        <v>42</v>
      </c>
      <c r="O80" s="20">
        <v>0</v>
      </c>
      <c r="P80" s="20">
        <v>0</v>
      </c>
      <c r="Q80" s="20">
        <v>0</v>
      </c>
      <c r="R80" s="20">
        <v>0</v>
      </c>
      <c r="S80" s="20">
        <v>0</v>
      </c>
      <c r="T80" s="20">
        <v>90</v>
      </c>
      <c r="U80" s="20">
        <v>218</v>
      </c>
      <c r="V80" s="20">
        <v>0</v>
      </c>
      <c r="W80" s="20">
        <v>215</v>
      </c>
      <c r="X80" s="20">
        <v>0</v>
      </c>
      <c r="Y80" s="20">
        <v>0</v>
      </c>
      <c r="Z80" s="20">
        <v>27</v>
      </c>
      <c r="AA80" s="20">
        <v>0</v>
      </c>
      <c r="AB80" s="60">
        <v>837</v>
      </c>
      <c r="AC80" s="20">
        <v>0</v>
      </c>
      <c r="AD80" s="25">
        <v>837</v>
      </c>
      <c r="AE80" s="20">
        <v>0</v>
      </c>
      <c r="AF80" s="20">
        <v>0</v>
      </c>
      <c r="AG80" s="20">
        <v>0</v>
      </c>
      <c r="AH80" s="20">
        <v>0</v>
      </c>
      <c r="AI80" s="20">
        <v>0</v>
      </c>
      <c r="AJ80" s="60">
        <v>837</v>
      </c>
    </row>
    <row r="81" spans="1:36" ht="20.25" x14ac:dyDescent="0.3">
      <c r="A81" s="66">
        <f t="shared" si="1"/>
        <v>65</v>
      </c>
      <c r="B81" s="42" t="s">
        <v>118</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60">
        <v>0</v>
      </c>
      <c r="AC81" s="20">
        <v>4247</v>
      </c>
      <c r="AD81" s="25">
        <v>4247</v>
      </c>
      <c r="AE81" s="20">
        <v>0</v>
      </c>
      <c r="AF81" s="20">
        <v>0</v>
      </c>
      <c r="AG81" s="20">
        <v>0</v>
      </c>
      <c r="AH81" s="20">
        <v>0</v>
      </c>
      <c r="AI81" s="20">
        <v>0</v>
      </c>
      <c r="AJ81" s="60">
        <v>4247</v>
      </c>
    </row>
    <row r="82" spans="1:36" ht="20.25" x14ac:dyDescent="0.3">
      <c r="A82" s="66">
        <f t="shared" si="1"/>
        <v>66</v>
      </c>
      <c r="B82" s="42" t="s">
        <v>119</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60">
        <v>0</v>
      </c>
      <c r="AC82" s="20">
        <v>0</v>
      </c>
      <c r="AD82" s="25">
        <v>0</v>
      </c>
      <c r="AE82" s="20">
        <v>0</v>
      </c>
      <c r="AF82" s="20">
        <v>0</v>
      </c>
      <c r="AG82" s="20">
        <v>0</v>
      </c>
      <c r="AH82" s="20">
        <v>0</v>
      </c>
      <c r="AI82" s="20">
        <v>0</v>
      </c>
      <c r="AJ82" s="60">
        <v>0</v>
      </c>
    </row>
    <row r="83" spans="1:36" ht="20.25" x14ac:dyDescent="0.3">
      <c r="A83" s="66">
        <f t="shared" si="1"/>
        <v>67</v>
      </c>
      <c r="B83" s="42" t="s">
        <v>120</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60">
        <v>0</v>
      </c>
      <c r="AC83" s="20">
        <v>0</v>
      </c>
      <c r="AD83" s="25">
        <v>0</v>
      </c>
      <c r="AE83" s="20">
        <v>0</v>
      </c>
      <c r="AF83" s="20">
        <v>0</v>
      </c>
      <c r="AG83" s="20">
        <v>0</v>
      </c>
      <c r="AH83" s="20">
        <v>0</v>
      </c>
      <c r="AI83" s="20">
        <v>0</v>
      </c>
      <c r="AJ83" s="60">
        <v>0</v>
      </c>
    </row>
    <row r="84" spans="1:36" ht="20.25" x14ac:dyDescent="0.3">
      <c r="A84" s="66">
        <f t="shared" si="1"/>
        <v>68</v>
      </c>
      <c r="B84" s="42" t="s">
        <v>121</v>
      </c>
      <c r="C84" s="20">
        <v>1007</v>
      </c>
      <c r="D84" s="20">
        <v>0</v>
      </c>
      <c r="E84" s="20">
        <v>796</v>
      </c>
      <c r="F84" s="20">
        <v>0</v>
      </c>
      <c r="G84" s="20">
        <v>0</v>
      </c>
      <c r="H84" s="20">
        <v>0</v>
      </c>
      <c r="I84" s="20">
        <v>695</v>
      </c>
      <c r="J84" s="20">
        <v>0</v>
      </c>
      <c r="K84" s="20">
        <v>380</v>
      </c>
      <c r="L84" s="20">
        <v>0</v>
      </c>
      <c r="M84" s="20">
        <v>0</v>
      </c>
      <c r="N84" s="20">
        <v>0</v>
      </c>
      <c r="O84" s="20">
        <v>0</v>
      </c>
      <c r="P84" s="20">
        <v>0</v>
      </c>
      <c r="Q84" s="20">
        <v>0</v>
      </c>
      <c r="R84" s="20">
        <v>300</v>
      </c>
      <c r="S84" s="20">
        <v>0</v>
      </c>
      <c r="T84" s="20">
        <v>0</v>
      </c>
      <c r="U84" s="20">
        <v>0</v>
      </c>
      <c r="V84" s="20">
        <v>0</v>
      </c>
      <c r="W84" s="20">
        <v>0</v>
      </c>
      <c r="X84" s="20">
        <v>0</v>
      </c>
      <c r="Y84" s="20">
        <v>0</v>
      </c>
      <c r="Z84" s="20">
        <v>0</v>
      </c>
      <c r="AA84" s="20">
        <v>0</v>
      </c>
      <c r="AB84" s="60">
        <v>3178</v>
      </c>
      <c r="AC84" s="20">
        <v>0</v>
      </c>
      <c r="AD84" s="25">
        <v>3178</v>
      </c>
      <c r="AE84" s="20">
        <v>0</v>
      </c>
      <c r="AF84" s="20">
        <v>0</v>
      </c>
      <c r="AG84" s="20">
        <v>0</v>
      </c>
      <c r="AH84" s="20">
        <v>0</v>
      </c>
      <c r="AI84" s="20">
        <v>0</v>
      </c>
      <c r="AJ84" s="60">
        <v>3178</v>
      </c>
    </row>
    <row r="85" spans="1:36" ht="20.25" x14ac:dyDescent="0.3">
      <c r="A85" s="66">
        <f t="shared" si="1"/>
        <v>69</v>
      </c>
      <c r="B85" s="42" t="s">
        <v>122</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60">
        <v>0</v>
      </c>
      <c r="AC85" s="20">
        <v>0</v>
      </c>
      <c r="AD85" s="25">
        <v>0</v>
      </c>
      <c r="AE85" s="20">
        <v>0</v>
      </c>
      <c r="AF85" s="20">
        <v>0</v>
      </c>
      <c r="AG85" s="20">
        <v>0</v>
      </c>
      <c r="AH85" s="20">
        <v>0</v>
      </c>
      <c r="AI85" s="20">
        <v>0</v>
      </c>
      <c r="AJ85" s="60">
        <v>0</v>
      </c>
    </row>
    <row r="86" spans="1:36" ht="20.25" x14ac:dyDescent="0.3">
      <c r="A86" s="66">
        <f t="shared" si="1"/>
        <v>70</v>
      </c>
      <c r="B86" s="42" t="s">
        <v>123</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60">
        <v>0</v>
      </c>
      <c r="AC86" s="20">
        <v>0</v>
      </c>
      <c r="AD86" s="25">
        <v>0</v>
      </c>
      <c r="AE86" s="20">
        <v>0</v>
      </c>
      <c r="AF86" s="20">
        <v>0</v>
      </c>
      <c r="AG86" s="20">
        <v>0</v>
      </c>
      <c r="AH86" s="20">
        <v>0</v>
      </c>
      <c r="AI86" s="20">
        <v>0</v>
      </c>
      <c r="AJ86" s="60">
        <v>0</v>
      </c>
    </row>
    <row r="87" spans="1:36" ht="20.25" x14ac:dyDescent="0.3">
      <c r="A87" s="66">
        <f t="shared" si="1"/>
        <v>71</v>
      </c>
      <c r="B87" s="42" t="s">
        <v>124</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60">
        <v>0</v>
      </c>
      <c r="AC87" s="20">
        <v>0</v>
      </c>
      <c r="AD87" s="25">
        <v>0</v>
      </c>
      <c r="AE87" s="20">
        <v>0</v>
      </c>
      <c r="AF87" s="20">
        <v>0</v>
      </c>
      <c r="AG87" s="20">
        <v>0</v>
      </c>
      <c r="AH87" s="20">
        <v>0</v>
      </c>
      <c r="AI87" s="20">
        <v>0</v>
      </c>
      <c r="AJ87" s="60">
        <v>0</v>
      </c>
    </row>
    <row r="88" spans="1:36" ht="20.25" x14ac:dyDescent="0.3">
      <c r="A88" s="66">
        <f t="shared" si="1"/>
        <v>72</v>
      </c>
      <c r="B88" s="42" t="s">
        <v>125</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60">
        <v>0</v>
      </c>
      <c r="AC88" s="20">
        <v>0</v>
      </c>
      <c r="AD88" s="25">
        <v>0</v>
      </c>
      <c r="AE88" s="20">
        <v>0</v>
      </c>
      <c r="AF88" s="20">
        <v>0</v>
      </c>
      <c r="AG88" s="20">
        <v>0</v>
      </c>
      <c r="AH88" s="20">
        <v>0</v>
      </c>
      <c r="AI88" s="20">
        <v>0</v>
      </c>
      <c r="AJ88" s="60">
        <v>0</v>
      </c>
    </row>
    <row r="89" spans="1:36" ht="20.25" x14ac:dyDescent="0.3">
      <c r="A89" s="66">
        <f t="shared" si="1"/>
        <v>73</v>
      </c>
      <c r="B89" s="42" t="s">
        <v>126</v>
      </c>
      <c r="C89" s="20">
        <v>0</v>
      </c>
      <c r="D89" s="20">
        <v>0</v>
      </c>
      <c r="E89" s="20">
        <v>0</v>
      </c>
      <c r="F89" s="20">
        <v>0</v>
      </c>
      <c r="G89" s="20">
        <v>0</v>
      </c>
      <c r="H89" s="20">
        <v>0</v>
      </c>
      <c r="I89" s="20">
        <v>0</v>
      </c>
      <c r="J89" s="20">
        <v>0</v>
      </c>
      <c r="K89" s="20">
        <v>0</v>
      </c>
      <c r="L89" s="20">
        <v>0</v>
      </c>
      <c r="M89" s="20">
        <v>254</v>
      </c>
      <c r="N89" s="20">
        <v>0</v>
      </c>
      <c r="O89" s="20">
        <v>0</v>
      </c>
      <c r="P89" s="20">
        <v>0</v>
      </c>
      <c r="Q89" s="20">
        <v>0</v>
      </c>
      <c r="R89" s="20">
        <v>0</v>
      </c>
      <c r="S89" s="20">
        <v>0</v>
      </c>
      <c r="T89" s="20">
        <v>0</v>
      </c>
      <c r="U89" s="20">
        <v>0</v>
      </c>
      <c r="V89" s="20">
        <v>0</v>
      </c>
      <c r="W89" s="20">
        <v>0</v>
      </c>
      <c r="X89" s="20">
        <v>0</v>
      </c>
      <c r="Y89" s="20">
        <v>0</v>
      </c>
      <c r="Z89" s="20">
        <v>0</v>
      </c>
      <c r="AA89" s="20">
        <v>0</v>
      </c>
      <c r="AB89" s="60">
        <v>254</v>
      </c>
      <c r="AC89" s="20">
        <v>0</v>
      </c>
      <c r="AD89" s="25">
        <v>254</v>
      </c>
      <c r="AE89" s="20">
        <v>0</v>
      </c>
      <c r="AF89" s="20">
        <v>0</v>
      </c>
      <c r="AG89" s="20">
        <v>0</v>
      </c>
      <c r="AH89" s="20">
        <v>0</v>
      </c>
      <c r="AI89" s="20">
        <v>0</v>
      </c>
      <c r="AJ89" s="60">
        <v>254</v>
      </c>
    </row>
    <row r="90" spans="1:36" ht="20.25" x14ac:dyDescent="0.3">
      <c r="A90" s="66">
        <f t="shared" si="1"/>
        <v>74</v>
      </c>
      <c r="B90" s="42" t="s">
        <v>127</v>
      </c>
      <c r="C90" s="20">
        <v>0</v>
      </c>
      <c r="D90" s="20">
        <v>0</v>
      </c>
      <c r="E90" s="20">
        <v>0</v>
      </c>
      <c r="F90" s="20">
        <v>0</v>
      </c>
      <c r="G90" s="20">
        <v>0</v>
      </c>
      <c r="H90" s="20">
        <v>0</v>
      </c>
      <c r="I90" s="20">
        <v>0</v>
      </c>
      <c r="J90" s="20">
        <v>0</v>
      </c>
      <c r="K90" s="20">
        <v>0</v>
      </c>
      <c r="L90" s="20">
        <v>0</v>
      </c>
      <c r="M90" s="20">
        <v>444</v>
      </c>
      <c r="N90" s="20">
        <v>0</v>
      </c>
      <c r="O90" s="20">
        <v>0</v>
      </c>
      <c r="P90" s="20">
        <v>0</v>
      </c>
      <c r="Q90" s="20">
        <v>0</v>
      </c>
      <c r="R90" s="20">
        <v>0</v>
      </c>
      <c r="S90" s="20">
        <v>0</v>
      </c>
      <c r="T90" s="20">
        <v>0</v>
      </c>
      <c r="U90" s="20">
        <v>0</v>
      </c>
      <c r="V90" s="20">
        <v>0</v>
      </c>
      <c r="W90" s="20">
        <v>0</v>
      </c>
      <c r="X90" s="20">
        <v>0</v>
      </c>
      <c r="Y90" s="20">
        <v>0</v>
      </c>
      <c r="Z90" s="20">
        <v>0</v>
      </c>
      <c r="AA90" s="20">
        <v>0</v>
      </c>
      <c r="AB90" s="60">
        <v>444</v>
      </c>
      <c r="AC90" s="20">
        <v>0</v>
      </c>
      <c r="AD90" s="25">
        <v>444</v>
      </c>
      <c r="AE90" s="20">
        <v>0</v>
      </c>
      <c r="AF90" s="20">
        <v>0</v>
      </c>
      <c r="AG90" s="20">
        <v>0</v>
      </c>
      <c r="AH90" s="20">
        <v>0</v>
      </c>
      <c r="AI90" s="20">
        <v>0</v>
      </c>
      <c r="AJ90" s="60">
        <v>444</v>
      </c>
    </row>
    <row r="91" spans="1:36" ht="20.25" x14ac:dyDescent="0.3">
      <c r="A91" s="66">
        <f t="shared" si="1"/>
        <v>75</v>
      </c>
      <c r="B91" s="42" t="s">
        <v>128</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60">
        <v>0</v>
      </c>
      <c r="AC91" s="20">
        <v>0</v>
      </c>
      <c r="AD91" s="25">
        <v>0</v>
      </c>
      <c r="AE91" s="20">
        <v>0</v>
      </c>
      <c r="AF91" s="20">
        <v>0</v>
      </c>
      <c r="AG91" s="20">
        <v>0</v>
      </c>
      <c r="AH91" s="20">
        <v>0</v>
      </c>
      <c r="AI91" s="20">
        <v>0</v>
      </c>
      <c r="AJ91" s="60">
        <v>0</v>
      </c>
    </row>
    <row r="92" spans="1:36" ht="20.25" x14ac:dyDescent="0.3">
      <c r="A92" s="66">
        <f t="shared" si="1"/>
        <v>76</v>
      </c>
      <c r="B92" s="42" t="s">
        <v>129</v>
      </c>
      <c r="C92" s="20">
        <v>0</v>
      </c>
      <c r="D92" s="20">
        <v>0</v>
      </c>
      <c r="E92" s="20">
        <v>0</v>
      </c>
      <c r="F92" s="20">
        <v>0</v>
      </c>
      <c r="G92" s="20">
        <v>0</v>
      </c>
      <c r="H92" s="20">
        <v>0</v>
      </c>
      <c r="I92" s="20">
        <v>0</v>
      </c>
      <c r="J92" s="20">
        <v>0</v>
      </c>
      <c r="K92" s="20">
        <v>701</v>
      </c>
      <c r="L92" s="20">
        <v>0</v>
      </c>
      <c r="M92" s="20">
        <v>0</v>
      </c>
      <c r="N92" s="20">
        <v>0</v>
      </c>
      <c r="O92" s="20">
        <v>1189</v>
      </c>
      <c r="P92" s="20">
        <v>0</v>
      </c>
      <c r="Q92" s="20">
        <v>0</v>
      </c>
      <c r="R92" s="20">
        <v>0</v>
      </c>
      <c r="S92" s="20">
        <v>2665</v>
      </c>
      <c r="T92" s="20">
        <v>0</v>
      </c>
      <c r="U92" s="20">
        <v>0</v>
      </c>
      <c r="V92" s="20">
        <v>0</v>
      </c>
      <c r="W92" s="20">
        <v>0</v>
      </c>
      <c r="X92" s="20">
        <v>0</v>
      </c>
      <c r="Y92" s="20">
        <v>0</v>
      </c>
      <c r="Z92" s="20">
        <v>0</v>
      </c>
      <c r="AA92" s="20">
        <v>0</v>
      </c>
      <c r="AB92" s="60">
        <v>4555</v>
      </c>
      <c r="AC92" s="20">
        <v>900</v>
      </c>
      <c r="AD92" s="25">
        <v>5455</v>
      </c>
      <c r="AE92" s="20">
        <v>0</v>
      </c>
      <c r="AF92" s="20">
        <v>0</v>
      </c>
      <c r="AG92" s="20">
        <v>0</v>
      </c>
      <c r="AH92" s="20">
        <v>0</v>
      </c>
      <c r="AI92" s="20">
        <v>0</v>
      </c>
      <c r="AJ92" s="60">
        <v>5455</v>
      </c>
    </row>
    <row r="93" spans="1:36" ht="20.25" x14ac:dyDescent="0.3">
      <c r="A93" s="66">
        <f t="shared" si="1"/>
        <v>77</v>
      </c>
      <c r="B93" s="42" t="s">
        <v>130</v>
      </c>
      <c r="C93" s="20">
        <v>0</v>
      </c>
      <c r="D93" s="20">
        <v>0</v>
      </c>
      <c r="E93" s="20">
        <v>1591</v>
      </c>
      <c r="F93" s="20">
        <v>0</v>
      </c>
      <c r="G93" s="20">
        <v>0</v>
      </c>
      <c r="H93" s="20">
        <v>0</v>
      </c>
      <c r="I93" s="20">
        <v>0</v>
      </c>
      <c r="J93" s="20">
        <v>0</v>
      </c>
      <c r="K93" s="20">
        <v>1511</v>
      </c>
      <c r="L93" s="20">
        <v>0</v>
      </c>
      <c r="M93" s="20">
        <v>0</v>
      </c>
      <c r="N93" s="20">
        <v>0</v>
      </c>
      <c r="O93" s="20">
        <v>0</v>
      </c>
      <c r="P93" s="20">
        <v>0</v>
      </c>
      <c r="Q93" s="20">
        <v>0</v>
      </c>
      <c r="R93" s="20">
        <v>0</v>
      </c>
      <c r="S93" s="20">
        <v>1837</v>
      </c>
      <c r="T93" s="20">
        <v>1768</v>
      </c>
      <c r="U93" s="20">
        <v>0</v>
      </c>
      <c r="V93" s="20">
        <v>0</v>
      </c>
      <c r="W93" s="20">
        <v>0</v>
      </c>
      <c r="X93" s="20">
        <v>0</v>
      </c>
      <c r="Y93" s="20">
        <v>0</v>
      </c>
      <c r="Z93" s="20">
        <v>0</v>
      </c>
      <c r="AA93" s="20">
        <v>0</v>
      </c>
      <c r="AB93" s="60">
        <v>6707</v>
      </c>
      <c r="AC93" s="20">
        <v>1158</v>
      </c>
      <c r="AD93" s="25">
        <v>7865</v>
      </c>
      <c r="AE93" s="20">
        <v>0</v>
      </c>
      <c r="AF93" s="20">
        <v>0</v>
      </c>
      <c r="AG93" s="20">
        <v>0</v>
      </c>
      <c r="AH93" s="20">
        <v>0</v>
      </c>
      <c r="AI93" s="20">
        <v>0</v>
      </c>
      <c r="AJ93" s="60">
        <v>7865</v>
      </c>
    </row>
    <row r="94" spans="1:36" ht="20.25" x14ac:dyDescent="0.3">
      <c r="A94" s="66">
        <f t="shared" si="1"/>
        <v>78</v>
      </c>
      <c r="B94" s="42" t="s">
        <v>131</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60">
        <v>0</v>
      </c>
      <c r="AC94" s="20">
        <v>2670</v>
      </c>
      <c r="AD94" s="25">
        <v>2670</v>
      </c>
      <c r="AE94" s="20">
        <v>0</v>
      </c>
      <c r="AF94" s="20">
        <v>0</v>
      </c>
      <c r="AG94" s="20">
        <v>0</v>
      </c>
      <c r="AH94" s="20">
        <v>0</v>
      </c>
      <c r="AI94" s="20">
        <v>0</v>
      </c>
      <c r="AJ94" s="60">
        <v>2670</v>
      </c>
    </row>
    <row r="95" spans="1:36" ht="20.25" x14ac:dyDescent="0.3">
      <c r="A95" s="66">
        <f t="shared" si="1"/>
        <v>79</v>
      </c>
      <c r="B95" s="43" t="s">
        <v>132</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60">
        <v>0</v>
      </c>
      <c r="AC95" s="20">
        <v>0</v>
      </c>
      <c r="AD95" s="25">
        <v>0</v>
      </c>
      <c r="AE95" s="20">
        <v>0</v>
      </c>
      <c r="AF95" s="20">
        <v>0</v>
      </c>
      <c r="AG95" s="20">
        <v>0</v>
      </c>
      <c r="AH95" s="20">
        <v>0</v>
      </c>
      <c r="AI95" s="20">
        <v>0</v>
      </c>
      <c r="AJ95" s="60">
        <v>0</v>
      </c>
    </row>
    <row r="96" spans="1:36" ht="20.25" x14ac:dyDescent="0.3">
      <c r="A96" s="63"/>
      <c r="B96" s="67" t="s">
        <v>133</v>
      </c>
      <c r="C96" s="64">
        <v>5864</v>
      </c>
      <c r="D96" s="64">
        <v>0</v>
      </c>
      <c r="E96" s="64">
        <v>6843</v>
      </c>
      <c r="F96" s="64">
        <v>0</v>
      </c>
      <c r="G96" s="64">
        <v>2172</v>
      </c>
      <c r="H96" s="64">
        <v>0</v>
      </c>
      <c r="I96" s="64">
        <v>3601</v>
      </c>
      <c r="J96" s="64">
        <v>66</v>
      </c>
      <c r="K96" s="64">
        <v>11872</v>
      </c>
      <c r="L96" s="64">
        <v>0</v>
      </c>
      <c r="M96" s="64">
        <v>4512</v>
      </c>
      <c r="N96" s="64">
        <v>3347</v>
      </c>
      <c r="O96" s="64">
        <v>10103</v>
      </c>
      <c r="P96" s="64">
        <v>0</v>
      </c>
      <c r="Q96" s="64">
        <v>12426</v>
      </c>
      <c r="R96" s="64">
        <v>300</v>
      </c>
      <c r="S96" s="64">
        <v>24873</v>
      </c>
      <c r="T96" s="64">
        <v>3869</v>
      </c>
      <c r="U96" s="64">
        <v>840</v>
      </c>
      <c r="V96" s="64">
        <v>0</v>
      </c>
      <c r="W96" s="64">
        <v>2972</v>
      </c>
      <c r="X96" s="64">
        <v>3122</v>
      </c>
      <c r="Y96" s="64">
        <v>612</v>
      </c>
      <c r="Z96" s="64">
        <v>235</v>
      </c>
      <c r="AA96" s="64">
        <v>0</v>
      </c>
      <c r="AB96" s="64">
        <v>97629</v>
      </c>
      <c r="AC96" s="64">
        <v>41494</v>
      </c>
      <c r="AD96" s="64">
        <v>139123</v>
      </c>
      <c r="AE96" s="30">
        <v>5863</v>
      </c>
      <c r="AF96" s="30">
        <v>3248</v>
      </c>
      <c r="AG96" s="30">
        <v>275</v>
      </c>
      <c r="AH96" s="30">
        <v>670</v>
      </c>
      <c r="AI96" s="30">
        <v>2068</v>
      </c>
      <c r="AJ96" s="30">
        <v>144986</v>
      </c>
    </row>
    <row r="97" spans="1:36" ht="22.5" customHeight="1" x14ac:dyDescent="0.3">
      <c r="A97" s="63"/>
      <c r="B97" s="67" t="s">
        <v>134</v>
      </c>
      <c r="C97" s="64">
        <v>138851</v>
      </c>
      <c r="D97" s="64">
        <v>11601</v>
      </c>
      <c r="E97" s="64">
        <v>23932</v>
      </c>
      <c r="F97" s="64">
        <v>5283</v>
      </c>
      <c r="G97" s="64">
        <v>24029</v>
      </c>
      <c r="H97" s="64">
        <v>26574</v>
      </c>
      <c r="I97" s="64">
        <v>43076</v>
      </c>
      <c r="J97" s="64">
        <v>1642</v>
      </c>
      <c r="K97" s="64">
        <v>85882</v>
      </c>
      <c r="L97" s="64">
        <v>907</v>
      </c>
      <c r="M97" s="64">
        <v>10886</v>
      </c>
      <c r="N97" s="64">
        <v>54479</v>
      </c>
      <c r="O97" s="64">
        <v>69903</v>
      </c>
      <c r="P97" s="64">
        <v>5542</v>
      </c>
      <c r="Q97" s="64">
        <v>259152</v>
      </c>
      <c r="R97" s="64">
        <v>12157</v>
      </c>
      <c r="S97" s="64">
        <v>554890</v>
      </c>
      <c r="T97" s="64">
        <v>65119</v>
      </c>
      <c r="U97" s="64">
        <v>25536</v>
      </c>
      <c r="V97" s="64">
        <v>3779</v>
      </c>
      <c r="W97" s="64">
        <v>97609</v>
      </c>
      <c r="X97" s="64">
        <v>45929</v>
      </c>
      <c r="Y97" s="64">
        <v>34993</v>
      </c>
      <c r="Z97" s="64">
        <v>1725</v>
      </c>
      <c r="AA97" s="64">
        <v>837</v>
      </c>
      <c r="AB97" s="64">
        <v>1604313</v>
      </c>
      <c r="AC97" s="64">
        <v>577152</v>
      </c>
      <c r="AD97" s="64">
        <v>2181465</v>
      </c>
      <c r="AE97" s="30">
        <v>322128</v>
      </c>
      <c r="AF97" s="30">
        <v>197000</v>
      </c>
      <c r="AG97" s="30">
        <v>29222</v>
      </c>
      <c r="AH97" s="30">
        <v>35932</v>
      </c>
      <c r="AI97" s="30">
        <v>99340</v>
      </c>
      <c r="AJ97" s="30">
        <v>2503593</v>
      </c>
    </row>
    <row r="98" spans="1:36" ht="60.75" x14ac:dyDescent="0.3">
      <c r="A98" s="35"/>
      <c r="B98" s="68" t="s">
        <v>135</v>
      </c>
      <c r="C98" s="20">
        <v>824</v>
      </c>
      <c r="D98" s="20">
        <v>1</v>
      </c>
      <c r="E98" s="20">
        <v>19</v>
      </c>
      <c r="F98" s="20">
        <v>3</v>
      </c>
      <c r="G98" s="20">
        <v>308</v>
      </c>
      <c r="H98" s="20">
        <v>68</v>
      </c>
      <c r="I98" s="20">
        <v>164</v>
      </c>
      <c r="J98" s="20">
        <v>7</v>
      </c>
      <c r="K98" s="20">
        <v>144</v>
      </c>
      <c r="L98" s="20">
        <v>9</v>
      </c>
      <c r="M98" s="20">
        <v>44</v>
      </c>
      <c r="N98" s="20">
        <v>249</v>
      </c>
      <c r="O98" s="20">
        <v>1460</v>
      </c>
      <c r="P98" s="20">
        <v>7</v>
      </c>
      <c r="Q98" s="20">
        <v>716</v>
      </c>
      <c r="R98" s="20">
        <v>7</v>
      </c>
      <c r="S98" s="20">
        <v>1464</v>
      </c>
      <c r="T98" s="20">
        <v>229</v>
      </c>
      <c r="U98" s="20">
        <v>87</v>
      </c>
      <c r="V98" s="20">
        <v>0</v>
      </c>
      <c r="W98" s="20">
        <v>275</v>
      </c>
      <c r="X98" s="20">
        <v>51</v>
      </c>
      <c r="Y98" s="20">
        <v>1722</v>
      </c>
      <c r="Z98" s="20">
        <v>1</v>
      </c>
      <c r="AA98" s="20">
        <v>0</v>
      </c>
      <c r="AB98" s="60">
        <v>7859</v>
      </c>
      <c r="AC98" s="20">
        <v>10865</v>
      </c>
      <c r="AD98" s="25">
        <v>18724</v>
      </c>
      <c r="AE98" s="20">
        <v>0</v>
      </c>
      <c r="AF98" s="20">
        <v>0</v>
      </c>
      <c r="AG98" s="20">
        <v>0</v>
      </c>
      <c r="AH98" s="20">
        <v>0</v>
      </c>
      <c r="AI98" s="20">
        <v>0</v>
      </c>
      <c r="AJ98" s="60">
        <v>18724</v>
      </c>
    </row>
    <row r="99" spans="1:36" ht="20.25" x14ac:dyDescent="0.3">
      <c r="A99" s="63"/>
      <c r="B99" s="67" t="s">
        <v>136</v>
      </c>
      <c r="C99" s="64">
        <v>139675</v>
      </c>
      <c r="D99" s="64">
        <v>11602</v>
      </c>
      <c r="E99" s="64">
        <v>23951</v>
      </c>
      <c r="F99" s="64">
        <v>5286</v>
      </c>
      <c r="G99" s="64">
        <v>24337</v>
      </c>
      <c r="H99" s="64">
        <v>26642</v>
      </c>
      <c r="I99" s="64">
        <v>43240</v>
      </c>
      <c r="J99" s="64">
        <v>1649</v>
      </c>
      <c r="K99" s="64">
        <v>86026</v>
      </c>
      <c r="L99" s="64">
        <v>916</v>
      </c>
      <c r="M99" s="64">
        <v>10930</v>
      </c>
      <c r="N99" s="64">
        <v>54728</v>
      </c>
      <c r="O99" s="64">
        <v>71363</v>
      </c>
      <c r="P99" s="64">
        <v>5549</v>
      </c>
      <c r="Q99" s="64">
        <v>259868</v>
      </c>
      <c r="R99" s="64">
        <v>12164</v>
      </c>
      <c r="S99" s="64">
        <v>556354</v>
      </c>
      <c r="T99" s="64">
        <v>65348</v>
      </c>
      <c r="U99" s="64">
        <v>25623</v>
      </c>
      <c r="V99" s="64">
        <v>3779</v>
      </c>
      <c r="W99" s="64">
        <v>97884</v>
      </c>
      <c r="X99" s="64">
        <v>45980</v>
      </c>
      <c r="Y99" s="64">
        <v>36715</v>
      </c>
      <c r="Z99" s="64">
        <v>1726</v>
      </c>
      <c r="AA99" s="64">
        <v>837</v>
      </c>
      <c r="AB99" s="64">
        <v>1612172</v>
      </c>
      <c r="AC99" s="64">
        <v>588017</v>
      </c>
      <c r="AD99" s="64">
        <v>2200189</v>
      </c>
      <c r="AE99" s="30">
        <v>322128</v>
      </c>
      <c r="AF99" s="30">
        <v>197000</v>
      </c>
      <c r="AG99" s="30">
        <v>29222</v>
      </c>
      <c r="AH99" s="30">
        <v>35932</v>
      </c>
      <c r="AI99" s="30">
        <v>99340</v>
      </c>
      <c r="AJ99" s="30">
        <v>2522317</v>
      </c>
    </row>
    <row r="100" spans="1:36" ht="18.75" hidden="1" x14ac:dyDescent="0.3">
      <c r="AD100" s="69"/>
    </row>
    <row r="101" spans="1:36" s="70" customFormat="1" ht="23.25" hidden="1" x14ac:dyDescent="0.35">
      <c r="C101" s="71">
        <v>145414</v>
      </c>
      <c r="D101" s="71">
        <v>145415</v>
      </c>
      <c r="E101" s="71">
        <v>145416</v>
      </c>
      <c r="F101" s="71">
        <v>145417</v>
      </c>
      <c r="G101" s="71">
        <v>145418</v>
      </c>
      <c r="H101" s="71">
        <v>145419</v>
      </c>
      <c r="I101" s="71">
        <v>145420</v>
      </c>
      <c r="J101" s="71">
        <v>145421</v>
      </c>
      <c r="K101" s="71">
        <v>145422</v>
      </c>
      <c r="L101" s="71">
        <v>145423</v>
      </c>
      <c r="M101" s="71">
        <v>145424</v>
      </c>
      <c r="N101" s="71">
        <v>145425</v>
      </c>
      <c r="O101" s="71">
        <v>145426</v>
      </c>
      <c r="P101" s="71">
        <v>145427</v>
      </c>
      <c r="Q101" s="71">
        <v>145428</v>
      </c>
      <c r="R101" s="71">
        <v>145429</v>
      </c>
      <c r="S101" s="71">
        <v>145430</v>
      </c>
      <c r="T101" s="71">
        <v>145431</v>
      </c>
      <c r="U101" s="71">
        <v>145432</v>
      </c>
      <c r="V101" s="71">
        <v>145433</v>
      </c>
      <c r="W101" s="71">
        <v>145434</v>
      </c>
      <c r="X101" s="71">
        <v>145435</v>
      </c>
      <c r="Y101" s="71">
        <v>145436</v>
      </c>
      <c r="Z101" s="71">
        <v>145437</v>
      </c>
      <c r="AA101" s="71"/>
      <c r="AB101" s="71"/>
      <c r="AC101" s="71">
        <v>145437</v>
      </c>
      <c r="AD101" s="72">
        <v>2223656</v>
      </c>
      <c r="AE101" s="73"/>
      <c r="AF101" s="73"/>
      <c r="AG101" s="73"/>
      <c r="AH101" s="73"/>
      <c r="AI101" s="73"/>
      <c r="AJ101" s="46"/>
    </row>
    <row r="102" spans="1:36" ht="20.25" hidden="1" x14ac:dyDescent="0.3">
      <c r="C102" s="61">
        <f>C101-C99</f>
        <v>5739</v>
      </c>
      <c r="D102" s="61">
        <f t="shared" ref="D102:S102" si="2">D101-D99</f>
        <v>133813</v>
      </c>
      <c r="E102" s="61">
        <f t="shared" si="2"/>
        <v>121465</v>
      </c>
      <c r="F102" s="61">
        <f t="shared" si="2"/>
        <v>140131</v>
      </c>
      <c r="G102" s="61">
        <f t="shared" si="2"/>
        <v>121081</v>
      </c>
      <c r="H102" s="61">
        <f t="shared" si="2"/>
        <v>118777</v>
      </c>
      <c r="I102" s="61">
        <f t="shared" si="2"/>
        <v>102180</v>
      </c>
      <c r="J102" s="61">
        <f t="shared" si="2"/>
        <v>143772</v>
      </c>
      <c r="K102" s="61">
        <f t="shared" si="2"/>
        <v>59396</v>
      </c>
      <c r="L102" s="61">
        <f t="shared" si="2"/>
        <v>144507</v>
      </c>
      <c r="M102" s="61">
        <f t="shared" si="2"/>
        <v>134494</v>
      </c>
      <c r="N102" s="61">
        <f t="shared" si="2"/>
        <v>90697</v>
      </c>
      <c r="O102" s="61">
        <f t="shared" si="2"/>
        <v>74063</v>
      </c>
      <c r="P102" s="61">
        <f t="shared" si="2"/>
        <v>139878</v>
      </c>
      <c r="Q102" s="61">
        <f t="shared" si="2"/>
        <v>-114440</v>
      </c>
      <c r="R102" s="61">
        <f t="shared" si="2"/>
        <v>133265</v>
      </c>
      <c r="S102" s="61">
        <f t="shared" si="2"/>
        <v>-410924</v>
      </c>
      <c r="T102" s="61">
        <f>T101-T99</f>
        <v>80083</v>
      </c>
      <c r="U102" s="61">
        <f t="shared" ref="U102:Z102" si="3">U101-U99</f>
        <v>119809</v>
      </c>
      <c r="V102" s="61">
        <f t="shared" si="3"/>
        <v>141654</v>
      </c>
      <c r="W102" s="61">
        <f t="shared" si="3"/>
        <v>47550</v>
      </c>
      <c r="X102" s="61">
        <f t="shared" si="3"/>
        <v>99455</v>
      </c>
      <c r="Y102" s="61">
        <f t="shared" si="3"/>
        <v>108721</v>
      </c>
      <c r="Z102" s="61">
        <f t="shared" si="3"/>
        <v>143711</v>
      </c>
      <c r="AA102" s="61"/>
      <c r="AB102" s="61">
        <f t="shared" ref="AB102:AD102" si="4">AB101-AB99</f>
        <v>-1612172</v>
      </c>
      <c r="AC102" s="61">
        <f t="shared" si="4"/>
        <v>-442580</v>
      </c>
      <c r="AD102" s="72">
        <f t="shared" si="4"/>
        <v>23467</v>
      </c>
    </row>
    <row r="103" spans="1:36" ht="18.75" hidden="1" x14ac:dyDescent="0.3">
      <c r="AD103" s="69"/>
    </row>
    <row r="104" spans="1:36" hidden="1" x14ac:dyDescent="0.2"/>
    <row r="105" spans="1:36" x14ac:dyDescent="0.2">
      <c r="C105" s="61">
        <f>C99-'[2]2024_АПП_забол'!C99-'[2]изменения 2024_АПП_забол'!C99</f>
        <v>0</v>
      </c>
      <c r="D105" s="61">
        <f>D99-'[2]2024_АПП_забол'!D99-'[2]изменения 2024_АПП_забол'!D99</f>
        <v>0</v>
      </c>
      <c r="E105" s="61">
        <f>E99-'[2]2024_АПП_забол'!E99-'[2]изменения 2024_АПП_забол'!E99</f>
        <v>0</v>
      </c>
      <c r="F105" s="61">
        <f>F99-'[2]2024_АПП_забол'!F99-'[2]изменения 2024_АПП_забол'!F99</f>
        <v>0</v>
      </c>
      <c r="G105" s="61">
        <f>G99-'[2]2024_АПП_забол'!G99-'[2]изменения 2024_АПП_забол'!G99</f>
        <v>0</v>
      </c>
      <c r="H105" s="61">
        <f>H99-'[2]2024_АПП_забол'!H99-'[2]изменения 2024_АПП_забол'!H99</f>
        <v>0</v>
      </c>
      <c r="I105" s="61">
        <f>I99-'[2]2024_АПП_забол'!I99-'[2]изменения 2024_АПП_забол'!I99</f>
        <v>0</v>
      </c>
      <c r="J105" s="61">
        <f>J99-'[2]2024_АПП_забол'!J99-'[2]изменения 2024_АПП_забол'!J99</f>
        <v>0</v>
      </c>
      <c r="K105" s="61">
        <f>K99-'[2]2024_АПП_забол'!K99-'[2]изменения 2024_АПП_забол'!K99</f>
        <v>0</v>
      </c>
      <c r="L105" s="61">
        <f>L99-'[2]2024_АПП_забол'!L99-'[2]изменения 2024_АПП_забол'!L99</f>
        <v>0</v>
      </c>
      <c r="M105" s="61">
        <f>M99-'[2]2024_АПП_забол'!M99-'[2]изменения 2024_АПП_забол'!M99</f>
        <v>0</v>
      </c>
      <c r="N105" s="61">
        <f>N99-'[2]2024_АПП_забол'!N99-'[2]изменения 2024_АПП_забол'!N99</f>
        <v>0</v>
      </c>
      <c r="O105" s="61">
        <f>O99-'[2]2024_АПП_забол'!O99-'[2]изменения 2024_АПП_забол'!O99</f>
        <v>0</v>
      </c>
      <c r="P105" s="61">
        <f>P99-'[2]2024_АПП_забол'!P99-'[2]изменения 2024_АПП_забол'!P99</f>
        <v>0</v>
      </c>
      <c r="Q105" s="61">
        <f>Q99-'[2]2024_АПП_забол'!Q99-'[2]изменения 2024_АПП_забол'!Q99</f>
        <v>0</v>
      </c>
      <c r="R105" s="61">
        <f>R99-'[2]2024_АПП_забол'!R99-'[2]изменения 2024_АПП_забол'!R99</f>
        <v>0</v>
      </c>
      <c r="S105" s="61">
        <f>S99-'[2]2024_АПП_забол'!S99-'[2]изменения 2024_АПП_забол'!S99</f>
        <v>0</v>
      </c>
      <c r="T105" s="61">
        <f>T99-'[2]2024_АПП_забол'!T99-'[2]изменения 2024_АПП_забол'!T99</f>
        <v>0</v>
      </c>
      <c r="U105" s="61">
        <f>U99-'[2]2024_АПП_забол'!U99-'[2]изменения 2024_АПП_забол'!U99</f>
        <v>0</v>
      </c>
      <c r="V105" s="61">
        <f>V99-'[2]2024_АПП_забол'!V99-'[2]изменения 2024_АПП_забол'!V99</f>
        <v>0</v>
      </c>
      <c r="W105" s="61">
        <f>W99-'[2]2024_АПП_забол'!W99-'[2]изменения 2024_АПП_забол'!W99</f>
        <v>0</v>
      </c>
      <c r="X105" s="61">
        <f>X99-'[2]2024_АПП_забол'!X99-'[2]изменения 2024_АПП_забол'!X99</f>
        <v>0</v>
      </c>
      <c r="Y105" s="61">
        <f>Y99-'[2]2024_АПП_забол'!Y99-'[2]изменения 2024_АПП_забол'!Y99</f>
        <v>0</v>
      </c>
      <c r="Z105" s="61">
        <f>Z99-'[2]2024_АПП_забол'!Z99-'[2]изменения 2024_АПП_забол'!Z99</f>
        <v>0</v>
      </c>
      <c r="AA105" s="61"/>
      <c r="AC105" s="61">
        <f>AC99-'[2]2024_АПП_забол'!AC99-'[2]изменения 2024_АПП_забол'!AC99</f>
        <v>0</v>
      </c>
    </row>
    <row r="106" spans="1:36" ht="18.75" x14ac:dyDescent="0.3">
      <c r="AB106" s="74"/>
      <c r="AC106" s="75"/>
    </row>
    <row r="108" spans="1:36" ht="20.25" x14ac:dyDescent="0.3">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row>
  </sheetData>
  <mergeCells count="37">
    <mergeCell ref="AD7:AD8"/>
    <mergeCell ref="AJ6:AJ8"/>
    <mergeCell ref="Y7:Y8"/>
    <mergeCell ref="Z7:Z8"/>
    <mergeCell ref="AA7:AA8"/>
    <mergeCell ref="AB7:AB8"/>
    <mergeCell ref="AC7:AC8"/>
    <mergeCell ref="A7:A8"/>
    <mergeCell ref="B7:B8"/>
    <mergeCell ref="C6:AD6"/>
    <mergeCell ref="AE6:AI6"/>
    <mergeCell ref="AI7:AI8"/>
    <mergeCell ref="C7:C8"/>
    <mergeCell ref="D7:D8"/>
    <mergeCell ref="E7:E8"/>
    <mergeCell ref="F7:F8"/>
    <mergeCell ref="G7:G8"/>
    <mergeCell ref="H7:H8"/>
    <mergeCell ref="I7:I8"/>
    <mergeCell ref="J7:J8"/>
    <mergeCell ref="K7:K8"/>
    <mergeCell ref="L7:L8"/>
    <mergeCell ref="M7:M8"/>
    <mergeCell ref="AF7:AH7"/>
    <mergeCell ref="AE7:AE8"/>
    <mergeCell ref="B2:AD2"/>
    <mergeCell ref="N7:N8"/>
    <mergeCell ref="O7:O8"/>
    <mergeCell ref="P7:P8"/>
    <mergeCell ref="Q7:Q8"/>
    <mergeCell ref="R7:R8"/>
    <mergeCell ref="S7:S8"/>
    <mergeCell ref="T7:T8"/>
    <mergeCell ref="U7:U8"/>
    <mergeCell ref="V7:V8"/>
    <mergeCell ref="W7:W8"/>
    <mergeCell ref="X7:X8"/>
  </mergeCells>
  <conditionalFormatting sqref="C10:AJ99">
    <cfRule type="cellIs" dxfId="16" priority="2" operator="lessThan">
      <formula>0</formula>
    </cfRule>
  </conditionalFormatting>
  <printOptions horizontalCentered="1" verticalCentered="1"/>
  <pageMargins left="0" right="0" top="0" bottom="0" header="0.31496062992125984" footer="0.31496062992125984"/>
  <pageSetup paperSize="8" scale="34" orientation="landscape" r:id="rId1"/>
  <headerFooter alignWithMargins="0">
    <oddFooter>&amp;L&amp;Z&amp;F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AG99"/>
  <sheetViews>
    <sheetView zoomScale="55" zoomScaleNormal="55" zoomScaleSheetLayoutView="55" workbookViewId="0">
      <pane xSplit="3" ySplit="9" topLeftCell="D84" activePane="bottomRight" state="frozen"/>
      <selection activeCell="AG9" sqref="AG9:AS9"/>
      <selection pane="topRight" activeCell="AG9" sqref="AG9:AS9"/>
      <selection pane="bottomLeft" activeCell="AG9" sqref="AG9:AS9"/>
      <selection pane="bottomRight" activeCell="S109" sqref="R109:S109"/>
    </sheetView>
  </sheetViews>
  <sheetFormatPr defaultColWidth="18.85546875" defaultRowHeight="18.75" x14ac:dyDescent="0.3"/>
  <cols>
    <col min="1" max="1" width="5.85546875" style="76" customWidth="1"/>
    <col min="2" max="2" width="68" style="76" customWidth="1"/>
    <col min="3" max="6" width="17.28515625" style="76" customWidth="1"/>
    <col min="7" max="7" width="18.28515625" style="76" customWidth="1"/>
    <col min="8" max="8" width="17.28515625" style="76" customWidth="1"/>
    <col min="9" max="9" width="18.28515625" style="76" customWidth="1"/>
    <col min="10" max="10" width="17.28515625" style="76" customWidth="1"/>
    <col min="11" max="11" width="31" style="76" customWidth="1"/>
    <col min="12" max="18" width="18.85546875" style="76"/>
    <col min="19" max="19" width="30.85546875" style="76" customWidth="1"/>
    <col min="20" max="22" width="18.85546875" style="76"/>
    <col min="23" max="23" width="18.85546875" style="77"/>
    <col min="24" max="16384" width="18.85546875" style="76"/>
  </cols>
  <sheetData>
    <row r="2" spans="1:24" ht="25.5" customHeight="1" x14ac:dyDescent="0.4">
      <c r="B2" s="121"/>
      <c r="C2" s="121"/>
      <c r="D2" s="121"/>
      <c r="E2" s="121"/>
      <c r="T2" s="132" t="s">
        <v>159</v>
      </c>
      <c r="U2" s="132"/>
      <c r="V2" s="132"/>
    </row>
    <row r="3" spans="1:24" ht="18.75" customHeight="1" x14ac:dyDescent="0.3">
      <c r="A3" s="151" t="s">
        <v>158</v>
      </c>
      <c r="B3" s="151"/>
      <c r="C3" s="151"/>
      <c r="D3" s="151"/>
      <c r="E3" s="151"/>
      <c r="F3" s="151"/>
      <c r="G3" s="151"/>
      <c r="H3" s="151"/>
      <c r="I3" s="151"/>
      <c r="J3" s="151"/>
      <c r="K3" s="151"/>
      <c r="L3" s="151"/>
      <c r="M3" s="151"/>
      <c r="N3" s="151"/>
      <c r="O3" s="151"/>
      <c r="P3" s="151"/>
      <c r="Q3" s="151"/>
      <c r="R3" s="151"/>
      <c r="S3" s="151"/>
      <c r="T3" s="151"/>
      <c r="U3" s="151"/>
      <c r="V3" s="151"/>
    </row>
    <row r="4" spans="1:24" s="79" customFormat="1" ht="41.2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78"/>
    </row>
    <row r="5" spans="1:24" ht="25.5" customHeight="1" x14ac:dyDescent="0.3">
      <c r="A5" s="122" t="s">
        <v>0</v>
      </c>
      <c r="B5" s="122" t="s">
        <v>145</v>
      </c>
      <c r="C5" s="124" t="s">
        <v>146</v>
      </c>
      <c r="D5" s="124"/>
      <c r="E5" s="124"/>
      <c r="F5" s="124"/>
      <c r="G5" s="124"/>
      <c r="H5" s="124"/>
      <c r="I5" s="124"/>
      <c r="J5" s="124"/>
      <c r="K5" s="124"/>
      <c r="L5" s="124"/>
      <c r="M5" s="124"/>
      <c r="N5" s="124"/>
      <c r="O5" s="124"/>
      <c r="P5" s="124"/>
      <c r="Q5" s="124"/>
      <c r="R5" s="124"/>
      <c r="S5" s="124"/>
      <c r="T5" s="125" t="s">
        <v>134</v>
      </c>
      <c r="U5" s="127" t="s">
        <v>147</v>
      </c>
      <c r="V5" s="125" t="s">
        <v>148</v>
      </c>
    </row>
    <row r="6" spans="1:24" ht="144" customHeight="1" x14ac:dyDescent="0.3">
      <c r="A6" s="123"/>
      <c r="B6" s="123"/>
      <c r="C6" s="80" t="s">
        <v>7</v>
      </c>
      <c r="D6" s="80" t="s">
        <v>12</v>
      </c>
      <c r="E6" s="80" t="s">
        <v>13</v>
      </c>
      <c r="F6" s="80" t="s">
        <v>15</v>
      </c>
      <c r="G6" s="80" t="s">
        <v>16</v>
      </c>
      <c r="H6" s="80" t="s">
        <v>149</v>
      </c>
      <c r="I6" s="80" t="s">
        <v>19</v>
      </c>
      <c r="J6" s="80" t="s">
        <v>140</v>
      </c>
      <c r="K6" s="80" t="s">
        <v>150</v>
      </c>
      <c r="L6" s="80" t="s">
        <v>24</v>
      </c>
      <c r="M6" s="80" t="s">
        <v>25</v>
      </c>
      <c r="N6" s="80" t="s">
        <v>26</v>
      </c>
      <c r="O6" s="80" t="s">
        <v>151</v>
      </c>
      <c r="P6" s="81" t="s">
        <v>11</v>
      </c>
      <c r="Q6" s="81" t="s">
        <v>152</v>
      </c>
      <c r="R6" s="81" t="s">
        <v>28</v>
      </c>
      <c r="S6" s="82" t="s">
        <v>153</v>
      </c>
      <c r="T6" s="126"/>
      <c r="U6" s="128"/>
      <c r="V6" s="126"/>
    </row>
    <row r="7" spans="1:24" x14ac:dyDescent="0.3">
      <c r="A7" s="83">
        <v>1</v>
      </c>
      <c r="B7" s="84">
        <v>2</v>
      </c>
      <c r="C7" s="83">
        <v>3</v>
      </c>
      <c r="D7" s="84">
        <v>4</v>
      </c>
      <c r="E7" s="83">
        <v>5</v>
      </c>
      <c r="F7" s="84">
        <v>6</v>
      </c>
      <c r="G7" s="83">
        <v>7</v>
      </c>
      <c r="H7" s="84">
        <v>8</v>
      </c>
      <c r="I7" s="83">
        <v>9</v>
      </c>
      <c r="J7" s="84">
        <v>10</v>
      </c>
      <c r="K7" s="83">
        <v>11</v>
      </c>
      <c r="L7" s="84">
        <v>12</v>
      </c>
      <c r="M7" s="83">
        <v>13</v>
      </c>
      <c r="N7" s="84">
        <v>14</v>
      </c>
      <c r="O7" s="83">
        <v>15</v>
      </c>
      <c r="P7" s="83">
        <v>16</v>
      </c>
      <c r="Q7" s="83">
        <v>17</v>
      </c>
      <c r="R7" s="83">
        <v>18</v>
      </c>
      <c r="S7" s="83">
        <v>19</v>
      </c>
      <c r="T7" s="84">
        <v>20</v>
      </c>
      <c r="U7" s="83">
        <v>21</v>
      </c>
      <c r="V7" s="84">
        <v>22</v>
      </c>
    </row>
    <row r="8" spans="1:24" ht="39" x14ac:dyDescent="0.3">
      <c r="A8" s="85">
        <v>1</v>
      </c>
      <c r="B8" s="147" t="s">
        <v>46</v>
      </c>
      <c r="C8" s="86">
        <v>2750</v>
      </c>
      <c r="D8" s="86">
        <v>0</v>
      </c>
      <c r="E8" s="86">
        <v>102</v>
      </c>
      <c r="F8" s="86">
        <v>806</v>
      </c>
      <c r="G8" s="86">
        <v>50</v>
      </c>
      <c r="H8" s="86">
        <v>820</v>
      </c>
      <c r="I8" s="86">
        <v>0</v>
      </c>
      <c r="J8" s="86">
        <v>0</v>
      </c>
      <c r="K8" s="86">
        <v>697</v>
      </c>
      <c r="L8" s="86">
        <v>300</v>
      </c>
      <c r="M8" s="86">
        <v>3196</v>
      </c>
      <c r="N8" s="86">
        <v>0</v>
      </c>
      <c r="O8" s="86">
        <v>5300</v>
      </c>
      <c r="P8" s="86">
        <v>0</v>
      </c>
      <c r="Q8" s="86">
        <v>0</v>
      </c>
      <c r="R8" s="86">
        <v>0</v>
      </c>
      <c r="S8" s="86">
        <v>0</v>
      </c>
      <c r="T8" s="87">
        <v>14021</v>
      </c>
      <c r="U8" s="86">
        <v>0</v>
      </c>
      <c r="V8" s="87">
        <v>14021</v>
      </c>
      <c r="W8" s="88"/>
      <c r="X8" s="89"/>
    </row>
    <row r="9" spans="1:24" ht="39" x14ac:dyDescent="0.3">
      <c r="A9" s="85">
        <v>2</v>
      </c>
      <c r="B9" s="147" t="s">
        <v>47</v>
      </c>
      <c r="C9" s="86">
        <v>0</v>
      </c>
      <c r="D9" s="86">
        <v>0</v>
      </c>
      <c r="E9" s="86">
        <v>17</v>
      </c>
      <c r="F9" s="86">
        <v>0</v>
      </c>
      <c r="G9" s="86">
        <v>48</v>
      </c>
      <c r="H9" s="86">
        <v>122</v>
      </c>
      <c r="I9" s="86">
        <v>20</v>
      </c>
      <c r="J9" s="86">
        <v>9719</v>
      </c>
      <c r="K9" s="86">
        <v>0</v>
      </c>
      <c r="L9" s="86">
        <v>18153</v>
      </c>
      <c r="M9" s="86">
        <v>0</v>
      </c>
      <c r="N9" s="86">
        <v>5</v>
      </c>
      <c r="O9" s="86">
        <v>4192</v>
      </c>
      <c r="P9" s="86">
        <v>0</v>
      </c>
      <c r="Q9" s="86">
        <v>0</v>
      </c>
      <c r="R9" s="86">
        <v>0</v>
      </c>
      <c r="S9" s="86">
        <v>0</v>
      </c>
      <c r="T9" s="90">
        <v>32276</v>
      </c>
      <c r="U9" s="86">
        <v>0</v>
      </c>
      <c r="V9" s="90">
        <v>32276</v>
      </c>
      <c r="W9" s="88"/>
      <c r="X9" s="89"/>
    </row>
    <row r="10" spans="1:24" ht="39" x14ac:dyDescent="0.3">
      <c r="A10" s="85">
        <v>3</v>
      </c>
      <c r="B10" s="147" t="s">
        <v>49</v>
      </c>
      <c r="C10" s="86">
        <v>0</v>
      </c>
      <c r="D10" s="86">
        <v>0</v>
      </c>
      <c r="E10" s="86">
        <v>0</v>
      </c>
      <c r="F10" s="86">
        <v>0</v>
      </c>
      <c r="G10" s="86">
        <v>0</v>
      </c>
      <c r="H10" s="86">
        <v>0</v>
      </c>
      <c r="I10" s="86">
        <v>0</v>
      </c>
      <c r="J10" s="86">
        <v>0</v>
      </c>
      <c r="K10" s="86">
        <v>0</v>
      </c>
      <c r="L10" s="86">
        <v>0</v>
      </c>
      <c r="M10" s="86">
        <v>0</v>
      </c>
      <c r="N10" s="86">
        <v>0</v>
      </c>
      <c r="O10" s="86">
        <v>0</v>
      </c>
      <c r="P10" s="86">
        <v>0</v>
      </c>
      <c r="Q10" s="86">
        <v>0</v>
      </c>
      <c r="R10" s="86">
        <v>0</v>
      </c>
      <c r="S10" s="86">
        <v>0</v>
      </c>
      <c r="T10" s="90">
        <v>0</v>
      </c>
      <c r="U10" s="86">
        <v>0</v>
      </c>
      <c r="V10" s="90">
        <v>0</v>
      </c>
      <c r="W10" s="88"/>
      <c r="X10" s="89"/>
    </row>
    <row r="11" spans="1:24" ht="19.5" x14ac:dyDescent="0.3">
      <c r="A11" s="85">
        <v>4</v>
      </c>
      <c r="B11" s="147" t="s">
        <v>50</v>
      </c>
      <c r="C11" s="86">
        <v>0</v>
      </c>
      <c r="D11" s="86">
        <v>0</v>
      </c>
      <c r="E11" s="86">
        <v>0</v>
      </c>
      <c r="F11" s="86">
        <v>0</v>
      </c>
      <c r="G11" s="86">
        <v>0</v>
      </c>
      <c r="H11" s="86">
        <v>0</v>
      </c>
      <c r="I11" s="86">
        <v>0</v>
      </c>
      <c r="J11" s="86">
        <v>0</v>
      </c>
      <c r="K11" s="86">
        <v>0</v>
      </c>
      <c r="L11" s="86">
        <v>0</v>
      </c>
      <c r="M11" s="86">
        <v>0</v>
      </c>
      <c r="N11" s="86">
        <v>0</v>
      </c>
      <c r="O11" s="86">
        <v>0</v>
      </c>
      <c r="P11" s="86">
        <v>0</v>
      </c>
      <c r="Q11" s="86">
        <v>0</v>
      </c>
      <c r="R11" s="86">
        <v>0</v>
      </c>
      <c r="S11" s="86">
        <v>0</v>
      </c>
      <c r="T11" s="90">
        <v>0</v>
      </c>
      <c r="U11" s="86">
        <v>0</v>
      </c>
      <c r="V11" s="90">
        <v>0</v>
      </c>
      <c r="W11" s="88"/>
      <c r="X11" s="89"/>
    </row>
    <row r="12" spans="1:24" ht="39" x14ac:dyDescent="0.3">
      <c r="A12" s="85">
        <v>5</v>
      </c>
      <c r="B12" s="147" t="s">
        <v>51</v>
      </c>
      <c r="C12" s="86">
        <v>0</v>
      </c>
      <c r="D12" s="86">
        <v>0</v>
      </c>
      <c r="E12" s="86">
        <v>0</v>
      </c>
      <c r="F12" s="86">
        <v>0</v>
      </c>
      <c r="G12" s="86">
        <v>0</v>
      </c>
      <c r="H12" s="86">
        <v>0</v>
      </c>
      <c r="I12" s="86">
        <v>11190</v>
      </c>
      <c r="J12" s="86">
        <v>0</v>
      </c>
      <c r="K12" s="86">
        <v>0</v>
      </c>
      <c r="L12" s="86">
        <v>0</v>
      </c>
      <c r="M12" s="86">
        <v>0</v>
      </c>
      <c r="N12" s="86">
        <v>0</v>
      </c>
      <c r="O12" s="86">
        <v>0</v>
      </c>
      <c r="P12" s="86">
        <v>0</v>
      </c>
      <c r="Q12" s="86">
        <v>0</v>
      </c>
      <c r="R12" s="86">
        <v>0</v>
      </c>
      <c r="S12" s="86">
        <v>0</v>
      </c>
      <c r="T12" s="90">
        <v>11190</v>
      </c>
      <c r="U12" s="86">
        <v>0</v>
      </c>
      <c r="V12" s="90">
        <v>11190</v>
      </c>
      <c r="W12" s="88"/>
      <c r="X12" s="89"/>
    </row>
    <row r="13" spans="1:24" ht="19.5" x14ac:dyDescent="0.3">
      <c r="A13" s="91"/>
      <c r="B13" s="148" t="s">
        <v>52</v>
      </c>
      <c r="C13" s="92">
        <v>2750</v>
      </c>
      <c r="D13" s="92">
        <v>0</v>
      </c>
      <c r="E13" s="92">
        <v>119</v>
      </c>
      <c r="F13" s="92">
        <v>806</v>
      </c>
      <c r="G13" s="92">
        <v>98</v>
      </c>
      <c r="H13" s="92">
        <v>942</v>
      </c>
      <c r="I13" s="92">
        <v>11210</v>
      </c>
      <c r="J13" s="92">
        <v>9719</v>
      </c>
      <c r="K13" s="92">
        <v>697</v>
      </c>
      <c r="L13" s="92">
        <v>18453</v>
      </c>
      <c r="M13" s="92">
        <v>3196</v>
      </c>
      <c r="N13" s="92">
        <v>5</v>
      </c>
      <c r="O13" s="92">
        <v>9492</v>
      </c>
      <c r="P13" s="92">
        <v>0</v>
      </c>
      <c r="Q13" s="92">
        <v>0</v>
      </c>
      <c r="R13" s="92">
        <v>0</v>
      </c>
      <c r="S13" s="92">
        <v>0</v>
      </c>
      <c r="T13" s="92">
        <v>57487</v>
      </c>
      <c r="U13" s="92">
        <v>0</v>
      </c>
      <c r="V13" s="92">
        <v>57487</v>
      </c>
      <c r="W13" s="88"/>
      <c r="X13" s="89"/>
    </row>
    <row r="14" spans="1:24" ht="19.5" x14ac:dyDescent="0.3">
      <c r="A14" s="85">
        <v>6</v>
      </c>
      <c r="B14" s="147" t="s">
        <v>53</v>
      </c>
      <c r="C14" s="86">
        <v>0</v>
      </c>
      <c r="D14" s="86">
        <v>0</v>
      </c>
      <c r="E14" s="86">
        <v>0</v>
      </c>
      <c r="F14" s="86">
        <v>0</v>
      </c>
      <c r="G14" s="86">
        <v>0</v>
      </c>
      <c r="H14" s="86">
        <v>0</v>
      </c>
      <c r="I14" s="86">
        <v>0</v>
      </c>
      <c r="J14" s="86">
        <v>0</v>
      </c>
      <c r="K14" s="86">
        <v>129206</v>
      </c>
      <c r="L14" s="86">
        <v>0</v>
      </c>
      <c r="M14" s="86">
        <v>0</v>
      </c>
      <c r="N14" s="86">
        <v>0</v>
      </c>
      <c r="O14" s="86">
        <v>0</v>
      </c>
      <c r="P14" s="86">
        <v>0</v>
      </c>
      <c r="Q14" s="86">
        <v>0</v>
      </c>
      <c r="R14" s="86">
        <v>0</v>
      </c>
      <c r="S14" s="86">
        <v>2099</v>
      </c>
      <c r="T14" s="90">
        <v>131305</v>
      </c>
      <c r="U14" s="86">
        <v>0</v>
      </c>
      <c r="V14" s="90">
        <v>131305</v>
      </c>
      <c r="W14" s="88"/>
      <c r="X14" s="89"/>
    </row>
    <row r="15" spans="1:24" ht="39" x14ac:dyDescent="0.3">
      <c r="A15" s="85">
        <v>7</v>
      </c>
      <c r="B15" s="147" t="s">
        <v>54</v>
      </c>
      <c r="C15" s="86">
        <v>1845</v>
      </c>
      <c r="D15" s="86">
        <v>0</v>
      </c>
      <c r="E15" s="86">
        <v>4280</v>
      </c>
      <c r="F15" s="86">
        <v>3985</v>
      </c>
      <c r="G15" s="86">
        <v>3827</v>
      </c>
      <c r="H15" s="86">
        <v>3500</v>
      </c>
      <c r="I15" s="86">
        <v>0</v>
      </c>
      <c r="J15" s="86">
        <v>0</v>
      </c>
      <c r="K15" s="86">
        <v>1483</v>
      </c>
      <c r="L15" s="86">
        <v>31103</v>
      </c>
      <c r="M15" s="86">
        <v>2300</v>
      </c>
      <c r="N15" s="86">
        <v>0</v>
      </c>
      <c r="O15" s="86">
        <v>0</v>
      </c>
      <c r="P15" s="86">
        <v>0</v>
      </c>
      <c r="Q15" s="86">
        <v>0</v>
      </c>
      <c r="R15" s="86">
        <v>0</v>
      </c>
      <c r="S15" s="86">
        <v>0</v>
      </c>
      <c r="T15" s="90">
        <v>52323</v>
      </c>
      <c r="U15" s="86">
        <v>0</v>
      </c>
      <c r="V15" s="90">
        <v>52323</v>
      </c>
      <c r="W15" s="88"/>
      <c r="X15" s="89"/>
    </row>
    <row r="16" spans="1:24" ht="19.5" x14ac:dyDescent="0.3">
      <c r="A16" s="85">
        <v>8</v>
      </c>
      <c r="B16" s="147" t="s">
        <v>55</v>
      </c>
      <c r="C16" s="86">
        <v>0</v>
      </c>
      <c r="D16" s="86">
        <v>0</v>
      </c>
      <c r="E16" s="86">
        <v>0</v>
      </c>
      <c r="F16" s="86">
        <v>0</v>
      </c>
      <c r="G16" s="86">
        <v>0</v>
      </c>
      <c r="H16" s="86">
        <v>0</v>
      </c>
      <c r="I16" s="86">
        <v>0</v>
      </c>
      <c r="J16" s="86">
        <v>0</v>
      </c>
      <c r="K16" s="86">
        <v>1356</v>
      </c>
      <c r="L16" s="86">
        <v>0</v>
      </c>
      <c r="M16" s="86">
        <v>0</v>
      </c>
      <c r="N16" s="86">
        <v>0</v>
      </c>
      <c r="O16" s="86">
        <v>0</v>
      </c>
      <c r="P16" s="86">
        <v>0</v>
      </c>
      <c r="Q16" s="86">
        <v>0</v>
      </c>
      <c r="R16" s="86">
        <v>0</v>
      </c>
      <c r="S16" s="86">
        <v>24747</v>
      </c>
      <c r="T16" s="90">
        <v>26103</v>
      </c>
      <c r="U16" s="86">
        <v>0</v>
      </c>
      <c r="V16" s="90">
        <v>26103</v>
      </c>
      <c r="W16" s="88"/>
      <c r="X16" s="89"/>
    </row>
    <row r="17" spans="1:24" ht="39" x14ac:dyDescent="0.3">
      <c r="A17" s="85">
        <v>9</v>
      </c>
      <c r="B17" s="147" t="s">
        <v>56</v>
      </c>
      <c r="C17" s="86">
        <v>0</v>
      </c>
      <c r="D17" s="86">
        <v>0</v>
      </c>
      <c r="E17" s="86">
        <v>0</v>
      </c>
      <c r="F17" s="86">
        <v>0</v>
      </c>
      <c r="G17" s="86">
        <v>0</v>
      </c>
      <c r="H17" s="86">
        <v>0</v>
      </c>
      <c r="I17" s="86">
        <v>0</v>
      </c>
      <c r="J17" s="86">
        <v>0</v>
      </c>
      <c r="K17" s="86">
        <v>0</v>
      </c>
      <c r="L17" s="86">
        <v>0</v>
      </c>
      <c r="M17" s="86">
        <v>0</v>
      </c>
      <c r="N17" s="86">
        <v>0</v>
      </c>
      <c r="O17" s="86">
        <v>0</v>
      </c>
      <c r="P17" s="86">
        <v>0</v>
      </c>
      <c r="Q17" s="86">
        <v>0</v>
      </c>
      <c r="R17" s="86">
        <v>0</v>
      </c>
      <c r="S17" s="86">
        <v>0</v>
      </c>
      <c r="T17" s="90">
        <v>0</v>
      </c>
      <c r="U17" s="86">
        <v>15458</v>
      </c>
      <c r="V17" s="90">
        <v>15458</v>
      </c>
      <c r="W17" s="88"/>
      <c r="X17" s="89"/>
    </row>
    <row r="18" spans="1:24" ht="19.5" x14ac:dyDescent="0.3">
      <c r="A18" s="85">
        <v>10</v>
      </c>
      <c r="B18" s="147" t="s">
        <v>57</v>
      </c>
      <c r="C18" s="86">
        <v>0</v>
      </c>
      <c r="D18" s="86">
        <v>0</v>
      </c>
      <c r="E18" s="86">
        <v>0</v>
      </c>
      <c r="F18" s="86">
        <v>0</v>
      </c>
      <c r="G18" s="86">
        <v>0</v>
      </c>
      <c r="H18" s="86">
        <v>0</v>
      </c>
      <c r="I18" s="86">
        <v>0</v>
      </c>
      <c r="J18" s="86">
        <v>0</v>
      </c>
      <c r="K18" s="86">
        <v>0</v>
      </c>
      <c r="L18" s="86">
        <v>0</v>
      </c>
      <c r="M18" s="86">
        <v>0</v>
      </c>
      <c r="N18" s="86">
        <v>0</v>
      </c>
      <c r="O18" s="86">
        <v>0</v>
      </c>
      <c r="P18" s="86">
        <v>0</v>
      </c>
      <c r="Q18" s="86">
        <v>0</v>
      </c>
      <c r="R18" s="86">
        <v>0</v>
      </c>
      <c r="S18" s="86">
        <v>0</v>
      </c>
      <c r="T18" s="90">
        <v>0</v>
      </c>
      <c r="U18" s="86">
        <v>0</v>
      </c>
      <c r="V18" s="90">
        <v>0</v>
      </c>
      <c r="W18" s="88"/>
      <c r="X18" s="89"/>
    </row>
    <row r="19" spans="1:24" ht="19.5" x14ac:dyDescent="0.3">
      <c r="A19" s="85">
        <v>11</v>
      </c>
      <c r="B19" s="147" t="s">
        <v>58</v>
      </c>
      <c r="C19" s="86">
        <v>0</v>
      </c>
      <c r="D19" s="86">
        <v>0</v>
      </c>
      <c r="E19" s="86">
        <v>0</v>
      </c>
      <c r="F19" s="86">
        <v>0</v>
      </c>
      <c r="G19" s="86">
        <v>0</v>
      </c>
      <c r="H19" s="86">
        <v>0</v>
      </c>
      <c r="I19" s="86">
        <v>0</v>
      </c>
      <c r="J19" s="86">
        <v>27159</v>
      </c>
      <c r="K19" s="86">
        <v>0</v>
      </c>
      <c r="L19" s="86">
        <v>0</v>
      </c>
      <c r="M19" s="86">
        <v>0</v>
      </c>
      <c r="N19" s="86">
        <v>0</v>
      </c>
      <c r="O19" s="86">
        <v>0</v>
      </c>
      <c r="P19" s="86">
        <v>0</v>
      </c>
      <c r="Q19" s="86">
        <v>0</v>
      </c>
      <c r="R19" s="86">
        <v>0</v>
      </c>
      <c r="S19" s="86">
        <v>0</v>
      </c>
      <c r="T19" s="90">
        <v>27159</v>
      </c>
      <c r="U19" s="86">
        <v>0</v>
      </c>
      <c r="V19" s="90">
        <v>27159</v>
      </c>
      <c r="W19" s="88"/>
      <c r="X19" s="89"/>
    </row>
    <row r="20" spans="1:24" ht="39" x14ac:dyDescent="0.3">
      <c r="A20" s="91"/>
      <c r="B20" s="148" t="s">
        <v>59</v>
      </c>
      <c r="C20" s="92">
        <v>1845</v>
      </c>
      <c r="D20" s="92">
        <v>0</v>
      </c>
      <c r="E20" s="92">
        <v>4280</v>
      </c>
      <c r="F20" s="92">
        <v>3985</v>
      </c>
      <c r="G20" s="92">
        <v>3827</v>
      </c>
      <c r="H20" s="92">
        <v>3500</v>
      </c>
      <c r="I20" s="92">
        <v>0</v>
      </c>
      <c r="J20" s="92">
        <v>27159</v>
      </c>
      <c r="K20" s="92">
        <v>132045</v>
      </c>
      <c r="L20" s="92">
        <v>31103</v>
      </c>
      <c r="M20" s="92">
        <v>2300</v>
      </c>
      <c r="N20" s="92">
        <v>0</v>
      </c>
      <c r="O20" s="92">
        <v>0</v>
      </c>
      <c r="P20" s="92">
        <v>0</v>
      </c>
      <c r="Q20" s="92">
        <v>0</v>
      </c>
      <c r="R20" s="92">
        <v>0</v>
      </c>
      <c r="S20" s="92">
        <v>26846</v>
      </c>
      <c r="T20" s="92">
        <v>236890</v>
      </c>
      <c r="U20" s="92">
        <v>15458</v>
      </c>
      <c r="V20" s="92">
        <v>252348</v>
      </c>
      <c r="W20" s="88"/>
      <c r="X20" s="89"/>
    </row>
    <row r="21" spans="1:24" ht="39" x14ac:dyDescent="0.3">
      <c r="A21" s="93">
        <v>12</v>
      </c>
      <c r="B21" s="147" t="s">
        <v>60</v>
      </c>
      <c r="C21" s="86">
        <v>0</v>
      </c>
      <c r="D21" s="86">
        <v>0</v>
      </c>
      <c r="E21" s="86">
        <v>0</v>
      </c>
      <c r="F21" s="86">
        <v>0</v>
      </c>
      <c r="G21" s="86">
        <v>0</v>
      </c>
      <c r="H21" s="86">
        <v>0</v>
      </c>
      <c r="I21" s="86">
        <v>0</v>
      </c>
      <c r="J21" s="86">
        <v>0</v>
      </c>
      <c r="K21" s="86">
        <v>0</v>
      </c>
      <c r="L21" s="86">
        <v>0</v>
      </c>
      <c r="M21" s="86">
        <v>0</v>
      </c>
      <c r="N21" s="86">
        <v>0</v>
      </c>
      <c r="O21" s="86">
        <v>0</v>
      </c>
      <c r="P21" s="86">
        <v>0</v>
      </c>
      <c r="Q21" s="86">
        <v>0</v>
      </c>
      <c r="R21" s="86">
        <v>0</v>
      </c>
      <c r="S21" s="86">
        <v>0</v>
      </c>
      <c r="T21" s="90">
        <v>0</v>
      </c>
      <c r="U21" s="86">
        <v>0</v>
      </c>
      <c r="V21" s="90">
        <v>0</v>
      </c>
      <c r="W21" s="88"/>
      <c r="X21" s="89"/>
    </row>
    <row r="22" spans="1:24" ht="39" x14ac:dyDescent="0.3">
      <c r="A22" s="93">
        <v>13</v>
      </c>
      <c r="B22" s="147" t="s">
        <v>61</v>
      </c>
      <c r="C22" s="86">
        <v>3</v>
      </c>
      <c r="D22" s="86">
        <v>2468</v>
      </c>
      <c r="E22" s="86">
        <v>0</v>
      </c>
      <c r="F22" s="86">
        <v>58</v>
      </c>
      <c r="G22" s="86">
        <v>0</v>
      </c>
      <c r="H22" s="86">
        <v>63</v>
      </c>
      <c r="I22" s="86">
        <v>4</v>
      </c>
      <c r="J22" s="86">
        <v>2852</v>
      </c>
      <c r="K22" s="86">
        <v>0</v>
      </c>
      <c r="L22" s="86">
        <v>1195</v>
      </c>
      <c r="M22" s="86">
        <v>0</v>
      </c>
      <c r="N22" s="86">
        <v>35</v>
      </c>
      <c r="O22" s="86">
        <v>1580</v>
      </c>
      <c r="P22" s="86">
        <v>0</v>
      </c>
      <c r="Q22" s="86">
        <v>0</v>
      </c>
      <c r="R22" s="86">
        <v>0</v>
      </c>
      <c r="S22" s="86">
        <v>0</v>
      </c>
      <c r="T22" s="90">
        <v>8258</v>
      </c>
      <c r="U22" s="86">
        <v>0</v>
      </c>
      <c r="V22" s="90">
        <v>8258</v>
      </c>
      <c r="W22" s="88"/>
      <c r="X22" s="89"/>
    </row>
    <row r="23" spans="1:24" ht="19.5" x14ac:dyDescent="0.3">
      <c r="A23" s="93">
        <v>14</v>
      </c>
      <c r="B23" s="147" t="s">
        <v>62</v>
      </c>
      <c r="C23" s="86">
        <v>40</v>
      </c>
      <c r="D23" s="86">
        <v>0</v>
      </c>
      <c r="E23" s="86">
        <v>68</v>
      </c>
      <c r="F23" s="86">
        <v>1348</v>
      </c>
      <c r="G23" s="86">
        <v>4</v>
      </c>
      <c r="H23" s="86">
        <v>50</v>
      </c>
      <c r="I23" s="86">
        <v>48</v>
      </c>
      <c r="J23" s="86">
        <v>1446</v>
      </c>
      <c r="K23" s="86">
        <v>22180</v>
      </c>
      <c r="L23" s="86">
        <v>5034</v>
      </c>
      <c r="M23" s="86">
        <v>232</v>
      </c>
      <c r="N23" s="86">
        <v>0</v>
      </c>
      <c r="O23" s="86">
        <v>2156</v>
      </c>
      <c r="P23" s="86">
        <v>0</v>
      </c>
      <c r="Q23" s="86">
        <v>0</v>
      </c>
      <c r="R23" s="86">
        <v>0</v>
      </c>
      <c r="S23" s="86">
        <v>0</v>
      </c>
      <c r="T23" s="90">
        <v>32606</v>
      </c>
      <c r="U23" s="86">
        <v>0</v>
      </c>
      <c r="V23" s="90">
        <v>32606</v>
      </c>
      <c r="W23" s="88"/>
      <c r="X23" s="89"/>
    </row>
    <row r="24" spans="1:24" ht="39" x14ac:dyDescent="0.3">
      <c r="A24" s="94"/>
      <c r="B24" s="148" t="s">
        <v>63</v>
      </c>
      <c r="C24" s="92">
        <v>43</v>
      </c>
      <c r="D24" s="92">
        <v>2468</v>
      </c>
      <c r="E24" s="92">
        <v>68</v>
      </c>
      <c r="F24" s="92">
        <v>1406</v>
      </c>
      <c r="G24" s="92">
        <v>4</v>
      </c>
      <c r="H24" s="92">
        <v>113</v>
      </c>
      <c r="I24" s="92">
        <v>52</v>
      </c>
      <c r="J24" s="92">
        <v>4298</v>
      </c>
      <c r="K24" s="92">
        <v>22180</v>
      </c>
      <c r="L24" s="92">
        <v>6229</v>
      </c>
      <c r="M24" s="92">
        <v>232</v>
      </c>
      <c r="N24" s="92">
        <v>35</v>
      </c>
      <c r="O24" s="92">
        <v>3736</v>
      </c>
      <c r="P24" s="92">
        <v>0</v>
      </c>
      <c r="Q24" s="92">
        <v>0</v>
      </c>
      <c r="R24" s="92">
        <v>0</v>
      </c>
      <c r="S24" s="92">
        <v>0</v>
      </c>
      <c r="T24" s="92">
        <v>40864</v>
      </c>
      <c r="U24" s="92">
        <v>0</v>
      </c>
      <c r="V24" s="92">
        <v>40864</v>
      </c>
      <c r="W24" s="88"/>
      <c r="X24" s="89"/>
    </row>
    <row r="25" spans="1:24" ht="19.5" x14ac:dyDescent="0.3">
      <c r="A25" s="95">
        <v>15</v>
      </c>
      <c r="B25" s="147" t="s">
        <v>64</v>
      </c>
      <c r="C25" s="86">
        <v>50</v>
      </c>
      <c r="D25" s="86">
        <v>0</v>
      </c>
      <c r="E25" s="86">
        <v>0</v>
      </c>
      <c r="F25" s="86">
        <v>0</v>
      </c>
      <c r="G25" s="86">
        <v>0</v>
      </c>
      <c r="H25" s="86">
        <v>0</v>
      </c>
      <c r="I25" s="86">
        <v>0</v>
      </c>
      <c r="J25" s="86">
        <v>5224</v>
      </c>
      <c r="K25" s="86">
        <v>1120</v>
      </c>
      <c r="L25" s="86">
        <v>50</v>
      </c>
      <c r="M25" s="86">
        <v>0</v>
      </c>
      <c r="N25" s="86">
        <v>0</v>
      </c>
      <c r="O25" s="86">
        <v>50</v>
      </c>
      <c r="P25" s="86">
        <v>50</v>
      </c>
      <c r="Q25" s="86">
        <v>0</v>
      </c>
      <c r="R25" s="86">
        <v>0</v>
      </c>
      <c r="S25" s="86">
        <v>0</v>
      </c>
      <c r="T25" s="90">
        <v>6544</v>
      </c>
      <c r="U25" s="86">
        <v>0</v>
      </c>
      <c r="V25" s="90">
        <v>6544</v>
      </c>
      <c r="W25" s="88"/>
      <c r="X25" s="89"/>
    </row>
    <row r="26" spans="1:24" ht="19.5" x14ac:dyDescent="0.3">
      <c r="A26" s="95">
        <v>16</v>
      </c>
      <c r="B26" s="147" t="s">
        <v>65</v>
      </c>
      <c r="C26" s="86">
        <v>0</v>
      </c>
      <c r="D26" s="86">
        <v>0</v>
      </c>
      <c r="E26" s="86">
        <v>0</v>
      </c>
      <c r="F26" s="86">
        <v>0</v>
      </c>
      <c r="G26" s="86">
        <v>0</v>
      </c>
      <c r="H26" s="86">
        <v>0</v>
      </c>
      <c r="I26" s="86">
        <v>0</v>
      </c>
      <c r="J26" s="86">
        <v>40</v>
      </c>
      <c r="K26" s="86">
        <v>7990</v>
      </c>
      <c r="L26" s="86">
        <v>0</v>
      </c>
      <c r="M26" s="86">
        <v>15</v>
      </c>
      <c r="N26" s="86">
        <v>0</v>
      </c>
      <c r="O26" s="86">
        <v>40</v>
      </c>
      <c r="P26" s="86">
        <v>0</v>
      </c>
      <c r="Q26" s="86">
        <v>0</v>
      </c>
      <c r="R26" s="86">
        <v>0</v>
      </c>
      <c r="S26" s="86">
        <v>0</v>
      </c>
      <c r="T26" s="90">
        <v>8085</v>
      </c>
      <c r="U26" s="86">
        <v>0</v>
      </c>
      <c r="V26" s="90">
        <v>8085</v>
      </c>
      <c r="W26" s="88"/>
      <c r="X26" s="89"/>
    </row>
    <row r="27" spans="1:24" ht="19.5" x14ac:dyDescent="0.3">
      <c r="A27" s="95">
        <v>17</v>
      </c>
      <c r="B27" s="147" t="s">
        <v>66</v>
      </c>
      <c r="C27" s="86">
        <v>19</v>
      </c>
      <c r="D27" s="86">
        <v>0</v>
      </c>
      <c r="E27" s="86">
        <v>0</v>
      </c>
      <c r="F27" s="86">
        <v>0</v>
      </c>
      <c r="G27" s="86">
        <v>0</v>
      </c>
      <c r="H27" s="86">
        <v>0</v>
      </c>
      <c r="I27" s="86">
        <v>0</v>
      </c>
      <c r="J27" s="86">
        <v>5137</v>
      </c>
      <c r="K27" s="86">
        <v>5433</v>
      </c>
      <c r="L27" s="86">
        <v>0</v>
      </c>
      <c r="M27" s="86">
        <v>0</v>
      </c>
      <c r="N27" s="86">
        <v>0</v>
      </c>
      <c r="O27" s="86">
        <v>625</v>
      </c>
      <c r="P27" s="86">
        <v>0</v>
      </c>
      <c r="Q27" s="86">
        <v>0</v>
      </c>
      <c r="R27" s="86">
        <v>0</v>
      </c>
      <c r="S27" s="86">
        <v>0</v>
      </c>
      <c r="T27" s="90">
        <v>11214</v>
      </c>
      <c r="U27" s="86">
        <v>0</v>
      </c>
      <c r="V27" s="90">
        <v>11214</v>
      </c>
      <c r="W27" s="88"/>
      <c r="X27" s="89"/>
    </row>
    <row r="28" spans="1:24" ht="19.5" x14ac:dyDescent="0.3">
      <c r="A28" s="95">
        <v>18</v>
      </c>
      <c r="B28" s="147" t="s">
        <v>67</v>
      </c>
      <c r="C28" s="86">
        <v>93</v>
      </c>
      <c r="D28" s="86">
        <v>0</v>
      </c>
      <c r="E28" s="86">
        <v>0</v>
      </c>
      <c r="F28" s="86">
        <v>100</v>
      </c>
      <c r="G28" s="86">
        <v>0</v>
      </c>
      <c r="H28" s="86">
        <v>0</v>
      </c>
      <c r="I28" s="86">
        <v>0</v>
      </c>
      <c r="J28" s="86">
        <v>500</v>
      </c>
      <c r="K28" s="86">
        <v>6614</v>
      </c>
      <c r="L28" s="86">
        <v>0</v>
      </c>
      <c r="M28" s="86">
        <v>0</v>
      </c>
      <c r="N28" s="86">
        <v>0</v>
      </c>
      <c r="O28" s="86">
        <v>892</v>
      </c>
      <c r="P28" s="86">
        <v>0</v>
      </c>
      <c r="Q28" s="86">
        <v>0</v>
      </c>
      <c r="R28" s="86">
        <v>0</v>
      </c>
      <c r="S28" s="86">
        <v>6600</v>
      </c>
      <c r="T28" s="90">
        <v>14799</v>
      </c>
      <c r="U28" s="86">
        <v>0</v>
      </c>
      <c r="V28" s="90">
        <v>14799</v>
      </c>
      <c r="W28" s="88"/>
      <c r="X28" s="89"/>
    </row>
    <row r="29" spans="1:24" ht="19.5" x14ac:dyDescent="0.3">
      <c r="A29" s="95">
        <v>19</v>
      </c>
      <c r="B29" s="147" t="s">
        <v>68</v>
      </c>
      <c r="C29" s="86">
        <v>220</v>
      </c>
      <c r="D29" s="86">
        <v>0</v>
      </c>
      <c r="E29" s="86">
        <v>20</v>
      </c>
      <c r="F29" s="86">
        <v>110</v>
      </c>
      <c r="G29" s="86">
        <v>0</v>
      </c>
      <c r="H29" s="86">
        <v>110</v>
      </c>
      <c r="I29" s="86">
        <v>62</v>
      </c>
      <c r="J29" s="86">
        <v>1980</v>
      </c>
      <c r="K29" s="86">
        <v>938</v>
      </c>
      <c r="L29" s="86">
        <v>220</v>
      </c>
      <c r="M29" s="86">
        <v>0</v>
      </c>
      <c r="N29" s="86">
        <v>0</v>
      </c>
      <c r="O29" s="86">
        <v>110</v>
      </c>
      <c r="P29" s="86">
        <v>0</v>
      </c>
      <c r="Q29" s="86">
        <v>0</v>
      </c>
      <c r="R29" s="86">
        <v>0</v>
      </c>
      <c r="S29" s="86">
        <v>3842</v>
      </c>
      <c r="T29" s="90">
        <v>7612</v>
      </c>
      <c r="U29" s="86">
        <v>0</v>
      </c>
      <c r="V29" s="90">
        <v>7612</v>
      </c>
      <c r="W29" s="88"/>
      <c r="X29" s="89"/>
    </row>
    <row r="30" spans="1:24" ht="19.5" x14ac:dyDescent="0.3">
      <c r="A30" s="95">
        <v>20</v>
      </c>
      <c r="B30" s="147" t="s">
        <v>69</v>
      </c>
      <c r="C30" s="86">
        <v>0</v>
      </c>
      <c r="D30" s="86">
        <v>0</v>
      </c>
      <c r="E30" s="86">
        <v>0</v>
      </c>
      <c r="F30" s="86">
        <v>150</v>
      </c>
      <c r="G30" s="86">
        <v>0</v>
      </c>
      <c r="H30" s="86">
        <v>50</v>
      </c>
      <c r="I30" s="86">
        <v>20</v>
      </c>
      <c r="J30" s="86">
        <v>500</v>
      </c>
      <c r="K30" s="86">
        <v>1552</v>
      </c>
      <c r="L30" s="86">
        <v>0</v>
      </c>
      <c r="M30" s="86">
        <v>0</v>
      </c>
      <c r="N30" s="86">
        <v>0</v>
      </c>
      <c r="O30" s="86">
        <v>100</v>
      </c>
      <c r="P30" s="86">
        <v>0</v>
      </c>
      <c r="Q30" s="86">
        <v>0</v>
      </c>
      <c r="R30" s="86">
        <v>0</v>
      </c>
      <c r="S30" s="86">
        <v>0</v>
      </c>
      <c r="T30" s="90">
        <v>2372</v>
      </c>
      <c r="U30" s="86">
        <v>0</v>
      </c>
      <c r="V30" s="90">
        <v>2372</v>
      </c>
      <c r="W30" s="88"/>
      <c r="X30" s="89"/>
    </row>
    <row r="31" spans="1:24" ht="19.5" x14ac:dyDescent="0.3">
      <c r="A31" s="95">
        <v>21</v>
      </c>
      <c r="B31" s="147" t="s">
        <v>70</v>
      </c>
      <c r="C31" s="86">
        <v>131</v>
      </c>
      <c r="D31" s="86">
        <v>3190</v>
      </c>
      <c r="E31" s="86">
        <v>200</v>
      </c>
      <c r="F31" s="86">
        <v>145</v>
      </c>
      <c r="G31" s="86">
        <v>0</v>
      </c>
      <c r="H31" s="86">
        <v>0</v>
      </c>
      <c r="I31" s="86">
        <v>0</v>
      </c>
      <c r="J31" s="86">
        <v>2832</v>
      </c>
      <c r="K31" s="86">
        <v>0</v>
      </c>
      <c r="L31" s="86">
        <v>800</v>
      </c>
      <c r="M31" s="86">
        <v>0</v>
      </c>
      <c r="N31" s="86">
        <v>0</v>
      </c>
      <c r="O31" s="86">
        <v>1600</v>
      </c>
      <c r="P31" s="86">
        <v>0</v>
      </c>
      <c r="Q31" s="86">
        <v>0</v>
      </c>
      <c r="R31" s="86">
        <v>0</v>
      </c>
      <c r="S31" s="86">
        <v>7736</v>
      </c>
      <c r="T31" s="90">
        <v>16634</v>
      </c>
      <c r="U31" s="86">
        <v>0</v>
      </c>
      <c r="V31" s="90">
        <v>16634</v>
      </c>
      <c r="W31" s="88"/>
      <c r="X31" s="89"/>
    </row>
    <row r="32" spans="1:24" ht="19.5" x14ac:dyDescent="0.3">
      <c r="A32" s="95">
        <v>22</v>
      </c>
      <c r="B32" s="147" t="s">
        <v>71</v>
      </c>
      <c r="C32" s="86">
        <v>92</v>
      </c>
      <c r="D32" s="86">
        <v>0</v>
      </c>
      <c r="E32" s="86">
        <v>0</v>
      </c>
      <c r="F32" s="86">
        <v>0</v>
      </c>
      <c r="G32" s="86">
        <v>0</v>
      </c>
      <c r="H32" s="86">
        <v>200</v>
      </c>
      <c r="I32" s="86">
        <v>218</v>
      </c>
      <c r="J32" s="86">
        <v>3833</v>
      </c>
      <c r="K32" s="86">
        <v>2781</v>
      </c>
      <c r="L32" s="86">
        <v>600</v>
      </c>
      <c r="M32" s="86">
        <v>0</v>
      </c>
      <c r="N32" s="86">
        <v>0</v>
      </c>
      <c r="O32" s="86">
        <v>1000</v>
      </c>
      <c r="P32" s="86">
        <v>0</v>
      </c>
      <c r="Q32" s="86">
        <v>0</v>
      </c>
      <c r="R32" s="86">
        <v>0</v>
      </c>
      <c r="S32" s="86">
        <v>1788</v>
      </c>
      <c r="T32" s="90">
        <v>10512</v>
      </c>
      <c r="U32" s="86">
        <v>0</v>
      </c>
      <c r="V32" s="90">
        <v>10512</v>
      </c>
      <c r="W32" s="88"/>
      <c r="X32" s="89"/>
    </row>
    <row r="33" spans="1:24" ht="19.5" x14ac:dyDescent="0.3">
      <c r="A33" s="95">
        <v>23</v>
      </c>
      <c r="B33" s="147" t="s">
        <v>72</v>
      </c>
      <c r="C33" s="86">
        <v>8</v>
      </c>
      <c r="D33" s="86">
        <v>0</v>
      </c>
      <c r="E33" s="86">
        <v>0</v>
      </c>
      <c r="F33" s="86">
        <v>0</v>
      </c>
      <c r="G33" s="86">
        <v>0</v>
      </c>
      <c r="H33" s="86">
        <v>9</v>
      </c>
      <c r="I33" s="86">
        <v>17</v>
      </c>
      <c r="J33" s="86">
        <v>31</v>
      </c>
      <c r="K33" s="86">
        <v>3502</v>
      </c>
      <c r="L33" s="86">
        <v>0</v>
      </c>
      <c r="M33" s="86">
        <v>0</v>
      </c>
      <c r="N33" s="86">
        <v>0</v>
      </c>
      <c r="O33" s="86">
        <v>44</v>
      </c>
      <c r="P33" s="86">
        <v>0</v>
      </c>
      <c r="Q33" s="86">
        <v>0</v>
      </c>
      <c r="R33" s="86">
        <v>0</v>
      </c>
      <c r="S33" s="86">
        <v>0</v>
      </c>
      <c r="T33" s="90">
        <v>3611</v>
      </c>
      <c r="U33" s="86">
        <v>0</v>
      </c>
      <c r="V33" s="90">
        <v>3611</v>
      </c>
      <c r="W33" s="88"/>
      <c r="X33" s="89"/>
    </row>
    <row r="34" spans="1:24" ht="19.5" x14ac:dyDescent="0.3">
      <c r="A34" s="95">
        <v>24</v>
      </c>
      <c r="B34" s="147" t="s">
        <v>73</v>
      </c>
      <c r="C34" s="86">
        <v>0</v>
      </c>
      <c r="D34" s="86">
        <v>0</v>
      </c>
      <c r="E34" s="86">
        <v>0</v>
      </c>
      <c r="F34" s="86">
        <v>4</v>
      </c>
      <c r="G34" s="86">
        <v>0</v>
      </c>
      <c r="H34" s="86">
        <v>50</v>
      </c>
      <c r="I34" s="86">
        <v>50</v>
      </c>
      <c r="J34" s="86">
        <v>414</v>
      </c>
      <c r="K34" s="86">
        <v>1066</v>
      </c>
      <c r="L34" s="86">
        <v>0</v>
      </c>
      <c r="M34" s="86">
        <v>0</v>
      </c>
      <c r="N34" s="86">
        <v>0</v>
      </c>
      <c r="O34" s="86">
        <v>205</v>
      </c>
      <c r="P34" s="86">
        <v>0</v>
      </c>
      <c r="Q34" s="86">
        <v>0</v>
      </c>
      <c r="R34" s="86">
        <v>0</v>
      </c>
      <c r="S34" s="86">
        <v>2359</v>
      </c>
      <c r="T34" s="90">
        <v>4148</v>
      </c>
      <c r="U34" s="86">
        <v>0</v>
      </c>
      <c r="V34" s="90">
        <v>4148</v>
      </c>
      <c r="W34" s="88"/>
      <c r="X34" s="89"/>
    </row>
    <row r="35" spans="1:24" ht="19.5" x14ac:dyDescent="0.3">
      <c r="A35" s="95">
        <v>25</v>
      </c>
      <c r="B35" s="147" t="s">
        <v>74</v>
      </c>
      <c r="C35" s="86">
        <v>9</v>
      </c>
      <c r="D35" s="86">
        <v>0</v>
      </c>
      <c r="E35" s="86">
        <v>0</v>
      </c>
      <c r="F35" s="86">
        <v>22</v>
      </c>
      <c r="G35" s="86">
        <v>0</v>
      </c>
      <c r="H35" s="86">
        <v>0</v>
      </c>
      <c r="I35" s="86">
        <v>0</v>
      </c>
      <c r="J35" s="86">
        <v>520</v>
      </c>
      <c r="K35" s="86">
        <v>5543</v>
      </c>
      <c r="L35" s="86">
        <v>125</v>
      </c>
      <c r="M35" s="86">
        <v>0</v>
      </c>
      <c r="N35" s="86">
        <v>0</v>
      </c>
      <c r="O35" s="86">
        <v>0</v>
      </c>
      <c r="P35" s="86">
        <v>0</v>
      </c>
      <c r="Q35" s="86">
        <v>0</v>
      </c>
      <c r="R35" s="86">
        <v>0</v>
      </c>
      <c r="S35" s="86">
        <v>2100</v>
      </c>
      <c r="T35" s="90">
        <v>8319</v>
      </c>
      <c r="U35" s="86">
        <v>0</v>
      </c>
      <c r="V35" s="90">
        <v>8319</v>
      </c>
      <c r="W35" s="88"/>
      <c r="X35" s="89"/>
    </row>
    <row r="36" spans="1:24" ht="19.5" x14ac:dyDescent="0.3">
      <c r="A36" s="95">
        <v>26</v>
      </c>
      <c r="B36" s="147" t="s">
        <v>75</v>
      </c>
      <c r="C36" s="86">
        <v>9</v>
      </c>
      <c r="D36" s="86">
        <v>0</v>
      </c>
      <c r="E36" s="86">
        <v>0</v>
      </c>
      <c r="F36" s="86">
        <v>12</v>
      </c>
      <c r="G36" s="86">
        <v>0</v>
      </c>
      <c r="H36" s="86">
        <v>30</v>
      </c>
      <c r="I36" s="86">
        <v>169</v>
      </c>
      <c r="J36" s="86">
        <v>10404</v>
      </c>
      <c r="K36" s="86">
        <v>14740</v>
      </c>
      <c r="L36" s="86">
        <v>1588</v>
      </c>
      <c r="M36" s="86">
        <v>0</v>
      </c>
      <c r="N36" s="86">
        <v>0</v>
      </c>
      <c r="O36" s="86">
        <v>758</v>
      </c>
      <c r="P36" s="86">
        <v>0</v>
      </c>
      <c r="Q36" s="86">
        <v>0</v>
      </c>
      <c r="R36" s="86">
        <v>0</v>
      </c>
      <c r="S36" s="86">
        <v>0</v>
      </c>
      <c r="T36" s="90">
        <v>27710</v>
      </c>
      <c r="U36" s="86">
        <v>0</v>
      </c>
      <c r="V36" s="90">
        <v>27710</v>
      </c>
      <c r="W36" s="88"/>
      <c r="X36" s="89"/>
    </row>
    <row r="37" spans="1:24" ht="19.5" x14ac:dyDescent="0.3">
      <c r="A37" s="95">
        <v>27</v>
      </c>
      <c r="B37" s="147" t="s">
        <v>76</v>
      </c>
      <c r="C37" s="86">
        <v>10</v>
      </c>
      <c r="D37" s="86">
        <v>0</v>
      </c>
      <c r="E37" s="86">
        <v>0</v>
      </c>
      <c r="F37" s="86">
        <v>0</v>
      </c>
      <c r="G37" s="86">
        <v>0</v>
      </c>
      <c r="H37" s="86">
        <v>20</v>
      </c>
      <c r="I37" s="86">
        <v>20</v>
      </c>
      <c r="J37" s="86">
        <v>3088</v>
      </c>
      <c r="K37" s="86">
        <v>7313</v>
      </c>
      <c r="L37" s="86">
        <v>100</v>
      </c>
      <c r="M37" s="86">
        <v>0</v>
      </c>
      <c r="N37" s="86">
        <v>0</v>
      </c>
      <c r="O37" s="86">
        <v>50</v>
      </c>
      <c r="P37" s="86">
        <v>0</v>
      </c>
      <c r="Q37" s="86">
        <v>0</v>
      </c>
      <c r="R37" s="86">
        <v>0</v>
      </c>
      <c r="S37" s="86">
        <v>0</v>
      </c>
      <c r="T37" s="90">
        <v>10601</v>
      </c>
      <c r="U37" s="86">
        <v>0</v>
      </c>
      <c r="V37" s="90">
        <v>10601</v>
      </c>
      <c r="W37" s="88"/>
      <c r="X37" s="89"/>
    </row>
    <row r="38" spans="1:24" ht="39" x14ac:dyDescent="0.3">
      <c r="A38" s="95">
        <v>28</v>
      </c>
      <c r="B38" s="147" t="s">
        <v>77</v>
      </c>
      <c r="C38" s="86">
        <v>0</v>
      </c>
      <c r="D38" s="86">
        <v>0</v>
      </c>
      <c r="E38" s="86">
        <v>192</v>
      </c>
      <c r="F38" s="86">
        <v>83</v>
      </c>
      <c r="G38" s="86">
        <v>0</v>
      </c>
      <c r="H38" s="86">
        <v>20</v>
      </c>
      <c r="I38" s="86">
        <v>0</v>
      </c>
      <c r="J38" s="86">
        <v>599</v>
      </c>
      <c r="K38" s="86">
        <v>18481</v>
      </c>
      <c r="L38" s="86">
        <v>605</v>
      </c>
      <c r="M38" s="86">
        <v>0</v>
      </c>
      <c r="N38" s="86">
        <v>0</v>
      </c>
      <c r="O38" s="86">
        <v>980</v>
      </c>
      <c r="P38" s="86">
        <v>0</v>
      </c>
      <c r="Q38" s="86">
        <v>0</v>
      </c>
      <c r="R38" s="86">
        <v>0</v>
      </c>
      <c r="S38" s="86">
        <v>0</v>
      </c>
      <c r="T38" s="90">
        <v>20960</v>
      </c>
      <c r="U38" s="86">
        <v>0</v>
      </c>
      <c r="V38" s="90">
        <v>20960</v>
      </c>
      <c r="W38" s="88"/>
      <c r="X38" s="89"/>
    </row>
    <row r="39" spans="1:24" ht="19.5" x14ac:dyDescent="0.3">
      <c r="A39" s="95">
        <v>29</v>
      </c>
      <c r="B39" s="147" t="s">
        <v>78</v>
      </c>
      <c r="C39" s="86">
        <v>0</v>
      </c>
      <c r="D39" s="86">
        <v>0</v>
      </c>
      <c r="E39" s="86">
        <v>0</v>
      </c>
      <c r="F39" s="86">
        <v>0</v>
      </c>
      <c r="G39" s="86">
        <v>0</v>
      </c>
      <c r="H39" s="86">
        <v>0</v>
      </c>
      <c r="I39" s="86">
        <v>0</v>
      </c>
      <c r="J39" s="86">
        <v>1068</v>
      </c>
      <c r="K39" s="86">
        <v>713</v>
      </c>
      <c r="L39" s="86">
        <v>0</v>
      </c>
      <c r="M39" s="86">
        <v>0</v>
      </c>
      <c r="N39" s="86">
        <v>0</v>
      </c>
      <c r="O39" s="86">
        <v>0</v>
      </c>
      <c r="P39" s="86">
        <v>0</v>
      </c>
      <c r="Q39" s="86">
        <v>0</v>
      </c>
      <c r="R39" s="86">
        <v>0</v>
      </c>
      <c r="S39" s="86">
        <v>2920</v>
      </c>
      <c r="T39" s="90">
        <v>4701</v>
      </c>
      <c r="U39" s="86">
        <v>0</v>
      </c>
      <c r="V39" s="90">
        <v>4701</v>
      </c>
      <c r="W39" s="88"/>
      <c r="X39" s="89"/>
    </row>
    <row r="40" spans="1:24" ht="19.5" x14ac:dyDescent="0.3">
      <c r="A40" s="95">
        <v>30</v>
      </c>
      <c r="B40" s="147" t="s">
        <v>79</v>
      </c>
      <c r="C40" s="86">
        <v>36</v>
      </c>
      <c r="D40" s="86">
        <v>0</v>
      </c>
      <c r="E40" s="86">
        <v>54</v>
      </c>
      <c r="F40" s="86">
        <v>0</v>
      </c>
      <c r="G40" s="86">
        <v>0</v>
      </c>
      <c r="H40" s="86">
        <v>30</v>
      </c>
      <c r="I40" s="86">
        <v>0</v>
      </c>
      <c r="J40" s="86">
        <v>1150</v>
      </c>
      <c r="K40" s="86">
        <v>5400</v>
      </c>
      <c r="L40" s="86">
        <v>0</v>
      </c>
      <c r="M40" s="86">
        <v>0</v>
      </c>
      <c r="N40" s="86">
        <v>0</v>
      </c>
      <c r="O40" s="86">
        <v>312</v>
      </c>
      <c r="P40" s="86">
        <v>0</v>
      </c>
      <c r="Q40" s="86">
        <v>0</v>
      </c>
      <c r="R40" s="86">
        <v>0</v>
      </c>
      <c r="S40" s="86">
        <v>0</v>
      </c>
      <c r="T40" s="90">
        <v>6982</v>
      </c>
      <c r="U40" s="86">
        <v>0</v>
      </c>
      <c r="V40" s="90">
        <v>6982</v>
      </c>
      <c r="W40" s="88"/>
      <c r="X40" s="89"/>
    </row>
    <row r="41" spans="1:24" ht="19.5" x14ac:dyDescent="0.3">
      <c r="A41" s="95">
        <v>31</v>
      </c>
      <c r="B41" s="147" t="s">
        <v>80</v>
      </c>
      <c r="C41" s="86">
        <v>0</v>
      </c>
      <c r="D41" s="86">
        <v>0</v>
      </c>
      <c r="E41" s="86">
        <v>0</v>
      </c>
      <c r="F41" s="86">
        <v>0</v>
      </c>
      <c r="G41" s="86">
        <v>0</v>
      </c>
      <c r="H41" s="86">
        <v>0</v>
      </c>
      <c r="I41" s="86">
        <v>0</v>
      </c>
      <c r="J41" s="86">
        <v>12490</v>
      </c>
      <c r="K41" s="86">
        <v>14406</v>
      </c>
      <c r="L41" s="86">
        <v>0</v>
      </c>
      <c r="M41" s="86">
        <v>0</v>
      </c>
      <c r="N41" s="86">
        <v>0</v>
      </c>
      <c r="O41" s="86">
        <v>0</v>
      </c>
      <c r="P41" s="86">
        <v>0</v>
      </c>
      <c r="Q41" s="86">
        <v>0</v>
      </c>
      <c r="R41" s="86">
        <v>0</v>
      </c>
      <c r="S41" s="86">
        <v>4187</v>
      </c>
      <c r="T41" s="90">
        <v>31083</v>
      </c>
      <c r="U41" s="86">
        <v>0</v>
      </c>
      <c r="V41" s="90">
        <v>31083</v>
      </c>
      <c r="W41" s="88"/>
      <c r="X41" s="89"/>
    </row>
    <row r="42" spans="1:24" ht="19.5" x14ac:dyDescent="0.3">
      <c r="A42" s="95">
        <v>32</v>
      </c>
      <c r="B42" s="147" t="s">
        <v>81</v>
      </c>
      <c r="C42" s="86">
        <v>0</v>
      </c>
      <c r="D42" s="86">
        <v>0</v>
      </c>
      <c r="E42" s="86">
        <v>0</v>
      </c>
      <c r="F42" s="86">
        <v>15</v>
      </c>
      <c r="G42" s="86">
        <v>0</v>
      </c>
      <c r="H42" s="86">
        <v>0</v>
      </c>
      <c r="I42" s="86">
        <v>0</v>
      </c>
      <c r="J42" s="86">
        <v>210</v>
      </c>
      <c r="K42" s="86">
        <v>4189</v>
      </c>
      <c r="L42" s="86">
        <v>0</v>
      </c>
      <c r="M42" s="86">
        <v>0</v>
      </c>
      <c r="N42" s="86">
        <v>0</v>
      </c>
      <c r="O42" s="86">
        <v>10</v>
      </c>
      <c r="P42" s="86">
        <v>0</v>
      </c>
      <c r="Q42" s="86">
        <v>0</v>
      </c>
      <c r="R42" s="86">
        <v>0</v>
      </c>
      <c r="S42" s="86">
        <v>0</v>
      </c>
      <c r="T42" s="90">
        <v>4424</v>
      </c>
      <c r="U42" s="86">
        <v>0</v>
      </c>
      <c r="V42" s="90">
        <v>4424</v>
      </c>
      <c r="W42" s="88"/>
      <c r="X42" s="89"/>
    </row>
    <row r="43" spans="1:24" ht="39" x14ac:dyDescent="0.3">
      <c r="A43" s="95">
        <v>33</v>
      </c>
      <c r="B43" s="147" t="s">
        <v>82</v>
      </c>
      <c r="C43" s="86">
        <v>0</v>
      </c>
      <c r="D43" s="86">
        <v>0</v>
      </c>
      <c r="E43" s="86">
        <v>0</v>
      </c>
      <c r="F43" s="86">
        <v>0</v>
      </c>
      <c r="G43" s="86">
        <v>0</v>
      </c>
      <c r="H43" s="86">
        <v>0</v>
      </c>
      <c r="I43" s="86">
        <v>0</v>
      </c>
      <c r="J43" s="86">
        <v>2040</v>
      </c>
      <c r="K43" s="86">
        <v>109</v>
      </c>
      <c r="L43" s="86">
        <v>0</v>
      </c>
      <c r="M43" s="86">
        <v>0</v>
      </c>
      <c r="N43" s="86">
        <v>0</v>
      </c>
      <c r="O43" s="86">
        <v>0</v>
      </c>
      <c r="P43" s="86">
        <v>0</v>
      </c>
      <c r="Q43" s="86">
        <v>0</v>
      </c>
      <c r="R43" s="86">
        <v>0</v>
      </c>
      <c r="S43" s="86">
        <v>52725</v>
      </c>
      <c r="T43" s="90">
        <v>54874</v>
      </c>
      <c r="U43" s="86">
        <v>0</v>
      </c>
      <c r="V43" s="90">
        <v>54874</v>
      </c>
      <c r="W43" s="88"/>
      <c r="X43" s="89"/>
    </row>
    <row r="44" spans="1:24" ht="39" x14ac:dyDescent="0.3">
      <c r="A44" s="95">
        <v>34</v>
      </c>
      <c r="B44" s="147" t="s">
        <v>83</v>
      </c>
      <c r="C44" s="86">
        <v>0</v>
      </c>
      <c r="D44" s="86">
        <v>4759</v>
      </c>
      <c r="E44" s="86">
        <v>0</v>
      </c>
      <c r="F44" s="86">
        <v>0</v>
      </c>
      <c r="G44" s="86">
        <v>0</v>
      </c>
      <c r="H44" s="86">
        <v>0</v>
      </c>
      <c r="I44" s="86">
        <v>0</v>
      </c>
      <c r="J44" s="86">
        <v>0</v>
      </c>
      <c r="K44" s="86">
        <v>0</v>
      </c>
      <c r="L44" s="86">
        <v>0</v>
      </c>
      <c r="M44" s="86">
        <v>0</v>
      </c>
      <c r="N44" s="86">
        <v>0</v>
      </c>
      <c r="O44" s="86">
        <v>0</v>
      </c>
      <c r="P44" s="86">
        <v>0</v>
      </c>
      <c r="Q44" s="86">
        <v>0</v>
      </c>
      <c r="R44" s="86">
        <v>0</v>
      </c>
      <c r="S44" s="86">
        <v>0</v>
      </c>
      <c r="T44" s="90">
        <v>4759</v>
      </c>
      <c r="U44" s="86">
        <v>0</v>
      </c>
      <c r="V44" s="90">
        <v>4759</v>
      </c>
      <c r="W44" s="88"/>
      <c r="X44" s="89"/>
    </row>
    <row r="45" spans="1:24" ht="39" x14ac:dyDescent="0.3">
      <c r="A45" s="95">
        <v>35</v>
      </c>
      <c r="B45" s="147" t="s">
        <v>84</v>
      </c>
      <c r="C45" s="86">
        <v>0</v>
      </c>
      <c r="D45" s="86">
        <v>0</v>
      </c>
      <c r="E45" s="86">
        <v>0</v>
      </c>
      <c r="F45" s="86">
        <v>0</v>
      </c>
      <c r="G45" s="86">
        <v>0</v>
      </c>
      <c r="H45" s="86">
        <v>0</v>
      </c>
      <c r="I45" s="86">
        <v>0</v>
      </c>
      <c r="J45" s="86">
        <v>0</v>
      </c>
      <c r="K45" s="86">
        <v>0</v>
      </c>
      <c r="L45" s="86">
        <v>0</v>
      </c>
      <c r="M45" s="86">
        <v>0</v>
      </c>
      <c r="N45" s="86">
        <v>0</v>
      </c>
      <c r="O45" s="86">
        <v>0</v>
      </c>
      <c r="P45" s="86">
        <v>0</v>
      </c>
      <c r="Q45" s="86">
        <v>0</v>
      </c>
      <c r="R45" s="86">
        <v>0</v>
      </c>
      <c r="S45" s="86">
        <v>0</v>
      </c>
      <c r="T45" s="90">
        <v>0</v>
      </c>
      <c r="U45" s="86">
        <v>0</v>
      </c>
      <c r="V45" s="90">
        <v>0</v>
      </c>
      <c r="W45" s="88"/>
      <c r="X45" s="89"/>
    </row>
    <row r="46" spans="1:24" ht="39" x14ac:dyDescent="0.3">
      <c r="A46" s="95">
        <v>36</v>
      </c>
      <c r="B46" s="147" t="s">
        <v>85</v>
      </c>
      <c r="C46" s="86">
        <v>0</v>
      </c>
      <c r="D46" s="86">
        <v>0</v>
      </c>
      <c r="E46" s="86">
        <v>0</v>
      </c>
      <c r="F46" s="86">
        <v>0</v>
      </c>
      <c r="G46" s="86">
        <v>0</v>
      </c>
      <c r="H46" s="86">
        <v>0</v>
      </c>
      <c r="I46" s="86">
        <v>0</v>
      </c>
      <c r="J46" s="86">
        <v>0</v>
      </c>
      <c r="K46" s="86">
        <v>0</v>
      </c>
      <c r="L46" s="86">
        <v>0</v>
      </c>
      <c r="M46" s="86">
        <v>0</v>
      </c>
      <c r="N46" s="86">
        <v>0</v>
      </c>
      <c r="O46" s="86">
        <v>0</v>
      </c>
      <c r="P46" s="86">
        <v>0</v>
      </c>
      <c r="Q46" s="86">
        <v>0</v>
      </c>
      <c r="R46" s="86">
        <v>0</v>
      </c>
      <c r="S46" s="86">
        <v>0</v>
      </c>
      <c r="T46" s="90">
        <v>0</v>
      </c>
      <c r="U46" s="86">
        <v>0</v>
      </c>
      <c r="V46" s="90">
        <v>0</v>
      </c>
      <c r="W46" s="88"/>
      <c r="X46" s="89"/>
    </row>
    <row r="47" spans="1:24" ht="39" x14ac:dyDescent="0.3">
      <c r="A47" s="95">
        <v>37</v>
      </c>
      <c r="B47" s="149" t="s">
        <v>86</v>
      </c>
      <c r="C47" s="86">
        <v>0</v>
      </c>
      <c r="D47" s="86">
        <v>0</v>
      </c>
      <c r="E47" s="86">
        <v>0</v>
      </c>
      <c r="F47" s="86">
        <v>0</v>
      </c>
      <c r="G47" s="86">
        <v>0</v>
      </c>
      <c r="H47" s="86">
        <v>0</v>
      </c>
      <c r="I47" s="86">
        <v>0</v>
      </c>
      <c r="J47" s="86">
        <v>0</v>
      </c>
      <c r="K47" s="86">
        <v>0</v>
      </c>
      <c r="L47" s="86">
        <v>0</v>
      </c>
      <c r="M47" s="86">
        <v>0</v>
      </c>
      <c r="N47" s="86">
        <v>0</v>
      </c>
      <c r="O47" s="86">
        <v>0</v>
      </c>
      <c r="P47" s="86">
        <v>0</v>
      </c>
      <c r="Q47" s="86">
        <v>0</v>
      </c>
      <c r="R47" s="86">
        <v>0</v>
      </c>
      <c r="S47" s="86">
        <v>0</v>
      </c>
      <c r="T47" s="90">
        <v>0</v>
      </c>
      <c r="U47" s="86">
        <v>0</v>
      </c>
      <c r="V47" s="90">
        <v>0</v>
      </c>
      <c r="W47" s="88"/>
      <c r="X47" s="89"/>
    </row>
    <row r="48" spans="1:24" ht="39" x14ac:dyDescent="0.3">
      <c r="A48" s="95">
        <v>38</v>
      </c>
      <c r="B48" s="149" t="s">
        <v>87</v>
      </c>
      <c r="C48" s="86">
        <v>0</v>
      </c>
      <c r="D48" s="86">
        <v>0</v>
      </c>
      <c r="E48" s="86">
        <v>0</v>
      </c>
      <c r="F48" s="86">
        <v>0</v>
      </c>
      <c r="G48" s="86">
        <v>0</v>
      </c>
      <c r="H48" s="86">
        <v>0</v>
      </c>
      <c r="I48" s="86">
        <v>0</v>
      </c>
      <c r="J48" s="86">
        <v>0</v>
      </c>
      <c r="K48" s="86">
        <v>0</v>
      </c>
      <c r="L48" s="86">
        <v>0</v>
      </c>
      <c r="M48" s="86">
        <v>0</v>
      </c>
      <c r="N48" s="86">
        <v>0</v>
      </c>
      <c r="O48" s="86">
        <v>0</v>
      </c>
      <c r="P48" s="86">
        <v>0</v>
      </c>
      <c r="Q48" s="86">
        <v>0</v>
      </c>
      <c r="R48" s="86">
        <v>0</v>
      </c>
      <c r="S48" s="86">
        <v>0</v>
      </c>
      <c r="T48" s="90">
        <v>0</v>
      </c>
      <c r="U48" s="86">
        <v>0</v>
      </c>
      <c r="V48" s="90">
        <v>0</v>
      </c>
      <c r="W48" s="88"/>
      <c r="X48" s="89"/>
    </row>
    <row r="49" spans="1:24" ht="39" x14ac:dyDescent="0.3">
      <c r="A49" s="95">
        <v>39</v>
      </c>
      <c r="B49" s="149" t="s">
        <v>88</v>
      </c>
      <c r="C49" s="86">
        <v>0</v>
      </c>
      <c r="D49" s="86">
        <v>0</v>
      </c>
      <c r="E49" s="86">
        <v>0</v>
      </c>
      <c r="F49" s="86">
        <v>0</v>
      </c>
      <c r="G49" s="86">
        <v>0</v>
      </c>
      <c r="H49" s="86">
        <v>0</v>
      </c>
      <c r="I49" s="86">
        <v>0</v>
      </c>
      <c r="J49" s="86">
        <v>0</v>
      </c>
      <c r="K49" s="86">
        <v>0</v>
      </c>
      <c r="L49" s="86">
        <v>0</v>
      </c>
      <c r="M49" s="86">
        <v>0</v>
      </c>
      <c r="N49" s="86">
        <v>0</v>
      </c>
      <c r="O49" s="86">
        <v>0</v>
      </c>
      <c r="P49" s="86">
        <v>0</v>
      </c>
      <c r="Q49" s="86">
        <v>0</v>
      </c>
      <c r="R49" s="86">
        <v>0</v>
      </c>
      <c r="S49" s="86">
        <v>0</v>
      </c>
      <c r="T49" s="90">
        <v>0</v>
      </c>
      <c r="U49" s="86">
        <v>0</v>
      </c>
      <c r="V49" s="90">
        <v>0</v>
      </c>
      <c r="W49" s="88"/>
      <c r="X49" s="89"/>
    </row>
    <row r="50" spans="1:24" ht="58.5" x14ac:dyDescent="0.3">
      <c r="A50" s="94"/>
      <c r="B50" s="148" t="s">
        <v>89</v>
      </c>
      <c r="C50" s="92">
        <v>677</v>
      </c>
      <c r="D50" s="92">
        <v>7949</v>
      </c>
      <c r="E50" s="92">
        <v>466</v>
      </c>
      <c r="F50" s="92">
        <v>641</v>
      </c>
      <c r="G50" s="92">
        <v>0</v>
      </c>
      <c r="H50" s="92">
        <v>519</v>
      </c>
      <c r="I50" s="92">
        <v>556</v>
      </c>
      <c r="J50" s="92">
        <v>52060</v>
      </c>
      <c r="K50" s="92">
        <v>101890</v>
      </c>
      <c r="L50" s="92">
        <v>4088</v>
      </c>
      <c r="M50" s="92">
        <v>15</v>
      </c>
      <c r="N50" s="92">
        <v>0</v>
      </c>
      <c r="O50" s="92">
        <v>6776</v>
      </c>
      <c r="P50" s="92">
        <v>50</v>
      </c>
      <c r="Q50" s="92">
        <v>0</v>
      </c>
      <c r="R50" s="92">
        <v>0</v>
      </c>
      <c r="S50" s="92">
        <v>84257</v>
      </c>
      <c r="T50" s="92">
        <v>259944</v>
      </c>
      <c r="U50" s="92">
        <v>0</v>
      </c>
      <c r="V50" s="92">
        <v>259944</v>
      </c>
      <c r="W50" s="88"/>
      <c r="X50" s="89"/>
    </row>
    <row r="51" spans="1:24" ht="19.5" x14ac:dyDescent="0.3">
      <c r="A51" s="94"/>
      <c r="B51" s="148" t="s">
        <v>90</v>
      </c>
      <c r="C51" s="92">
        <v>5315</v>
      </c>
      <c r="D51" s="92">
        <v>10417</v>
      </c>
      <c r="E51" s="92">
        <v>4933</v>
      </c>
      <c r="F51" s="92">
        <v>6838</v>
      </c>
      <c r="G51" s="92">
        <v>3929</v>
      </c>
      <c r="H51" s="92">
        <v>5074</v>
      </c>
      <c r="I51" s="92">
        <v>11818</v>
      </c>
      <c r="J51" s="92">
        <v>93236</v>
      </c>
      <c r="K51" s="92">
        <v>256812</v>
      </c>
      <c r="L51" s="92">
        <v>59873</v>
      </c>
      <c r="M51" s="92">
        <v>5743</v>
      </c>
      <c r="N51" s="92">
        <v>40</v>
      </c>
      <c r="O51" s="92">
        <v>20004</v>
      </c>
      <c r="P51" s="92">
        <v>50</v>
      </c>
      <c r="Q51" s="92">
        <v>0</v>
      </c>
      <c r="R51" s="92">
        <v>0</v>
      </c>
      <c r="S51" s="92">
        <v>111103</v>
      </c>
      <c r="T51" s="92">
        <v>595185</v>
      </c>
      <c r="U51" s="92">
        <v>15458</v>
      </c>
      <c r="V51" s="92">
        <v>610643</v>
      </c>
      <c r="W51" s="88"/>
      <c r="X51" s="89"/>
    </row>
    <row r="52" spans="1:24" ht="19.5" x14ac:dyDescent="0.3">
      <c r="A52" s="85">
        <v>40</v>
      </c>
      <c r="B52" s="147" t="s">
        <v>91</v>
      </c>
      <c r="C52" s="86">
        <v>0</v>
      </c>
      <c r="D52" s="86">
        <v>0</v>
      </c>
      <c r="E52" s="86">
        <v>0</v>
      </c>
      <c r="F52" s="86">
        <v>0</v>
      </c>
      <c r="G52" s="86">
        <v>0</v>
      </c>
      <c r="H52" s="86">
        <v>0</v>
      </c>
      <c r="I52" s="86">
        <v>0</v>
      </c>
      <c r="J52" s="86">
        <v>0</v>
      </c>
      <c r="K52" s="86">
        <v>0</v>
      </c>
      <c r="L52" s="86">
        <v>0</v>
      </c>
      <c r="M52" s="86">
        <v>0</v>
      </c>
      <c r="N52" s="86">
        <v>0</v>
      </c>
      <c r="O52" s="86">
        <v>0</v>
      </c>
      <c r="P52" s="86">
        <v>0</v>
      </c>
      <c r="Q52" s="86">
        <v>0</v>
      </c>
      <c r="R52" s="86">
        <v>0</v>
      </c>
      <c r="S52" s="86">
        <v>0</v>
      </c>
      <c r="T52" s="90">
        <v>0</v>
      </c>
      <c r="U52" s="86">
        <v>0</v>
      </c>
      <c r="V52" s="90">
        <v>0</v>
      </c>
      <c r="W52" s="88"/>
      <c r="X52" s="89"/>
    </row>
    <row r="53" spans="1:24" ht="39" x14ac:dyDescent="0.3">
      <c r="A53" s="94"/>
      <c r="B53" s="148" t="s">
        <v>92</v>
      </c>
      <c r="C53" s="96">
        <v>0</v>
      </c>
      <c r="D53" s="96">
        <v>0</v>
      </c>
      <c r="E53" s="96">
        <v>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88"/>
      <c r="X53" s="89"/>
    </row>
    <row r="54" spans="1:24" ht="39" x14ac:dyDescent="0.3">
      <c r="A54" s="95">
        <v>41</v>
      </c>
      <c r="B54" s="147" t="s">
        <v>93</v>
      </c>
      <c r="C54" s="86">
        <v>150</v>
      </c>
      <c r="D54" s="86">
        <v>0</v>
      </c>
      <c r="E54" s="86">
        <v>60</v>
      </c>
      <c r="F54" s="86">
        <v>170</v>
      </c>
      <c r="G54" s="86">
        <v>0</v>
      </c>
      <c r="H54" s="86">
        <v>120</v>
      </c>
      <c r="I54" s="86">
        <v>0</v>
      </c>
      <c r="J54" s="86">
        <v>1500</v>
      </c>
      <c r="K54" s="86">
        <v>20860</v>
      </c>
      <c r="L54" s="86">
        <v>5400</v>
      </c>
      <c r="M54" s="86">
        <v>0</v>
      </c>
      <c r="N54" s="86">
        <v>0</v>
      </c>
      <c r="O54" s="86">
        <v>1400</v>
      </c>
      <c r="P54" s="86">
        <v>0</v>
      </c>
      <c r="Q54" s="86">
        <v>0</v>
      </c>
      <c r="R54" s="86">
        <v>0</v>
      </c>
      <c r="S54" s="86">
        <v>0</v>
      </c>
      <c r="T54" s="90">
        <v>29660</v>
      </c>
      <c r="U54" s="86">
        <v>0</v>
      </c>
      <c r="V54" s="90">
        <v>29660</v>
      </c>
      <c r="W54" s="88"/>
      <c r="X54" s="89"/>
    </row>
    <row r="55" spans="1:24" ht="19.5" x14ac:dyDescent="0.3">
      <c r="A55" s="95">
        <v>42</v>
      </c>
      <c r="B55" s="147" t="s">
        <v>94</v>
      </c>
      <c r="C55" s="86">
        <v>0</v>
      </c>
      <c r="D55" s="86">
        <v>0</v>
      </c>
      <c r="E55" s="86">
        <v>0</v>
      </c>
      <c r="F55" s="86">
        <v>0</v>
      </c>
      <c r="G55" s="86">
        <v>0</v>
      </c>
      <c r="H55" s="86">
        <v>0</v>
      </c>
      <c r="I55" s="86">
        <v>0</v>
      </c>
      <c r="J55" s="86">
        <v>0</v>
      </c>
      <c r="K55" s="86">
        <v>0</v>
      </c>
      <c r="L55" s="86">
        <v>0</v>
      </c>
      <c r="M55" s="86">
        <v>0</v>
      </c>
      <c r="N55" s="86">
        <v>0</v>
      </c>
      <c r="O55" s="86">
        <v>0</v>
      </c>
      <c r="P55" s="86">
        <v>0</v>
      </c>
      <c r="Q55" s="86">
        <v>0</v>
      </c>
      <c r="R55" s="86">
        <v>0</v>
      </c>
      <c r="S55" s="86">
        <v>0</v>
      </c>
      <c r="T55" s="90">
        <v>0</v>
      </c>
      <c r="U55" s="86">
        <v>0</v>
      </c>
      <c r="V55" s="90">
        <v>0</v>
      </c>
      <c r="W55" s="88"/>
      <c r="X55" s="89"/>
    </row>
    <row r="56" spans="1:24" ht="19.5" x14ac:dyDescent="0.3">
      <c r="A56" s="95">
        <v>43</v>
      </c>
      <c r="B56" s="147" t="s">
        <v>95</v>
      </c>
      <c r="C56" s="86">
        <v>0</v>
      </c>
      <c r="D56" s="86">
        <v>0</v>
      </c>
      <c r="E56" s="86">
        <v>0</v>
      </c>
      <c r="F56" s="86">
        <v>0</v>
      </c>
      <c r="G56" s="86">
        <v>0</v>
      </c>
      <c r="H56" s="86">
        <v>0</v>
      </c>
      <c r="I56" s="86">
        <v>0</v>
      </c>
      <c r="J56" s="86">
        <v>0</v>
      </c>
      <c r="K56" s="86">
        <v>0</v>
      </c>
      <c r="L56" s="86">
        <v>0</v>
      </c>
      <c r="M56" s="86">
        <v>0</v>
      </c>
      <c r="N56" s="86">
        <v>0</v>
      </c>
      <c r="O56" s="86">
        <v>0</v>
      </c>
      <c r="P56" s="86">
        <v>0</v>
      </c>
      <c r="Q56" s="86">
        <v>0</v>
      </c>
      <c r="R56" s="86">
        <v>0</v>
      </c>
      <c r="S56" s="86">
        <v>0</v>
      </c>
      <c r="T56" s="90">
        <v>0</v>
      </c>
      <c r="U56" s="86">
        <v>0</v>
      </c>
      <c r="V56" s="90">
        <v>0</v>
      </c>
      <c r="W56" s="88"/>
      <c r="X56" s="89"/>
    </row>
    <row r="57" spans="1:24" ht="19.5" x14ac:dyDescent="0.3">
      <c r="A57" s="95">
        <v>44</v>
      </c>
      <c r="B57" s="147" t="s">
        <v>96</v>
      </c>
      <c r="C57" s="86">
        <v>0</v>
      </c>
      <c r="D57" s="86">
        <v>0</v>
      </c>
      <c r="E57" s="86">
        <v>0</v>
      </c>
      <c r="F57" s="86">
        <v>0</v>
      </c>
      <c r="G57" s="86">
        <v>0</v>
      </c>
      <c r="H57" s="86">
        <v>0</v>
      </c>
      <c r="I57" s="86">
        <v>0</v>
      </c>
      <c r="J57" s="86">
        <v>0</v>
      </c>
      <c r="K57" s="86">
        <v>0</v>
      </c>
      <c r="L57" s="86">
        <v>0</v>
      </c>
      <c r="M57" s="86">
        <v>0</v>
      </c>
      <c r="N57" s="86">
        <v>0</v>
      </c>
      <c r="O57" s="86">
        <v>0</v>
      </c>
      <c r="P57" s="86">
        <v>0</v>
      </c>
      <c r="Q57" s="86">
        <v>0</v>
      </c>
      <c r="R57" s="86">
        <v>0</v>
      </c>
      <c r="S57" s="86">
        <v>0</v>
      </c>
      <c r="T57" s="90">
        <v>0</v>
      </c>
      <c r="U57" s="86">
        <v>0</v>
      </c>
      <c r="V57" s="90">
        <v>0</v>
      </c>
      <c r="W57" s="88"/>
      <c r="X57" s="89"/>
    </row>
    <row r="58" spans="1:24" ht="39" x14ac:dyDescent="0.3">
      <c r="A58" s="95">
        <v>45</v>
      </c>
      <c r="B58" s="147" t="s">
        <v>97</v>
      </c>
      <c r="C58" s="86">
        <v>107</v>
      </c>
      <c r="D58" s="86">
        <v>21</v>
      </c>
      <c r="E58" s="86">
        <v>21</v>
      </c>
      <c r="F58" s="86">
        <v>64</v>
      </c>
      <c r="G58" s="86">
        <v>0</v>
      </c>
      <c r="H58" s="86">
        <v>171</v>
      </c>
      <c r="I58" s="86">
        <v>51</v>
      </c>
      <c r="J58" s="86">
        <v>43</v>
      </c>
      <c r="K58" s="86">
        <v>9087</v>
      </c>
      <c r="L58" s="86">
        <v>21</v>
      </c>
      <c r="M58" s="86">
        <v>0</v>
      </c>
      <c r="N58" s="86">
        <v>0</v>
      </c>
      <c r="O58" s="86">
        <v>106</v>
      </c>
      <c r="P58" s="86">
        <v>9</v>
      </c>
      <c r="Q58" s="86">
        <v>9</v>
      </c>
      <c r="R58" s="86">
        <v>64</v>
      </c>
      <c r="S58" s="86">
        <v>0</v>
      </c>
      <c r="T58" s="90">
        <v>9774</v>
      </c>
      <c r="U58" s="86">
        <v>0</v>
      </c>
      <c r="V58" s="90">
        <v>9774</v>
      </c>
      <c r="W58" s="88"/>
      <c r="X58" s="89"/>
    </row>
    <row r="59" spans="1:24" ht="39" x14ac:dyDescent="0.3">
      <c r="A59" s="94"/>
      <c r="B59" s="148" t="s">
        <v>98</v>
      </c>
      <c r="C59" s="92">
        <v>257</v>
      </c>
      <c r="D59" s="92">
        <v>21</v>
      </c>
      <c r="E59" s="92">
        <v>81</v>
      </c>
      <c r="F59" s="92">
        <v>234</v>
      </c>
      <c r="G59" s="92">
        <v>0</v>
      </c>
      <c r="H59" s="92">
        <v>291</v>
      </c>
      <c r="I59" s="92">
        <v>51</v>
      </c>
      <c r="J59" s="92">
        <v>1543</v>
      </c>
      <c r="K59" s="92">
        <v>29947</v>
      </c>
      <c r="L59" s="92">
        <v>5421</v>
      </c>
      <c r="M59" s="92">
        <v>0</v>
      </c>
      <c r="N59" s="92">
        <v>0</v>
      </c>
      <c r="O59" s="92">
        <v>1506</v>
      </c>
      <c r="P59" s="92">
        <v>9</v>
      </c>
      <c r="Q59" s="92">
        <v>9</v>
      </c>
      <c r="R59" s="92">
        <v>64</v>
      </c>
      <c r="S59" s="92">
        <v>0</v>
      </c>
      <c r="T59" s="92">
        <v>39434</v>
      </c>
      <c r="U59" s="92">
        <v>0</v>
      </c>
      <c r="V59" s="92">
        <v>39434</v>
      </c>
      <c r="W59" s="88"/>
      <c r="X59" s="89"/>
    </row>
    <row r="60" spans="1:24" ht="19.5" x14ac:dyDescent="0.3">
      <c r="A60" s="95">
        <v>46</v>
      </c>
      <c r="B60" s="147" t="s">
        <v>99</v>
      </c>
      <c r="C60" s="86">
        <v>0</v>
      </c>
      <c r="D60" s="86">
        <v>0</v>
      </c>
      <c r="E60" s="86">
        <v>0</v>
      </c>
      <c r="F60" s="86">
        <v>0</v>
      </c>
      <c r="G60" s="86">
        <v>0</v>
      </c>
      <c r="H60" s="86">
        <v>0</v>
      </c>
      <c r="I60" s="86">
        <v>0</v>
      </c>
      <c r="J60" s="86">
        <v>0</v>
      </c>
      <c r="K60" s="86">
        <v>0</v>
      </c>
      <c r="L60" s="86">
        <v>0</v>
      </c>
      <c r="M60" s="86">
        <v>0</v>
      </c>
      <c r="N60" s="86">
        <v>0</v>
      </c>
      <c r="O60" s="86">
        <v>0</v>
      </c>
      <c r="P60" s="86">
        <v>0</v>
      </c>
      <c r="Q60" s="86">
        <v>0</v>
      </c>
      <c r="R60" s="86">
        <v>0</v>
      </c>
      <c r="S60" s="86">
        <v>0</v>
      </c>
      <c r="T60" s="90">
        <v>0</v>
      </c>
      <c r="U60" s="86">
        <v>0</v>
      </c>
      <c r="V60" s="90">
        <v>0</v>
      </c>
      <c r="W60" s="88"/>
      <c r="X60" s="89"/>
    </row>
    <row r="61" spans="1:24" ht="39" x14ac:dyDescent="0.3">
      <c r="A61" s="95">
        <v>47</v>
      </c>
      <c r="B61" s="147" t="s">
        <v>100</v>
      </c>
      <c r="C61" s="86">
        <v>0</v>
      </c>
      <c r="D61" s="86">
        <v>0</v>
      </c>
      <c r="E61" s="86">
        <v>0</v>
      </c>
      <c r="F61" s="86">
        <v>0</v>
      </c>
      <c r="G61" s="86">
        <v>0</v>
      </c>
      <c r="H61" s="86">
        <v>0</v>
      </c>
      <c r="I61" s="86">
        <v>0</v>
      </c>
      <c r="J61" s="86">
        <v>0</v>
      </c>
      <c r="K61" s="86">
        <v>6822</v>
      </c>
      <c r="L61" s="86">
        <v>0</v>
      </c>
      <c r="M61" s="86">
        <v>0</v>
      </c>
      <c r="N61" s="86">
        <v>0</v>
      </c>
      <c r="O61" s="86">
        <v>0</v>
      </c>
      <c r="P61" s="86">
        <v>0</v>
      </c>
      <c r="Q61" s="86">
        <v>0</v>
      </c>
      <c r="R61" s="86">
        <v>0</v>
      </c>
      <c r="S61" s="86">
        <v>0</v>
      </c>
      <c r="T61" s="90">
        <v>6822</v>
      </c>
      <c r="U61" s="86">
        <v>0</v>
      </c>
      <c r="V61" s="90">
        <v>6822</v>
      </c>
      <c r="W61" s="88"/>
      <c r="X61" s="89"/>
    </row>
    <row r="62" spans="1:24" ht="19.5" x14ac:dyDescent="0.3">
      <c r="A62" s="95">
        <v>48</v>
      </c>
      <c r="B62" s="147" t="s">
        <v>101</v>
      </c>
      <c r="C62" s="86">
        <v>0</v>
      </c>
      <c r="D62" s="86">
        <v>0</v>
      </c>
      <c r="E62" s="86">
        <v>0</v>
      </c>
      <c r="F62" s="86">
        <v>0</v>
      </c>
      <c r="G62" s="86">
        <v>0</v>
      </c>
      <c r="H62" s="86">
        <v>0</v>
      </c>
      <c r="I62" s="86">
        <v>0</v>
      </c>
      <c r="J62" s="86">
        <v>0</v>
      </c>
      <c r="K62" s="86">
        <v>0</v>
      </c>
      <c r="L62" s="86">
        <v>0</v>
      </c>
      <c r="M62" s="86">
        <v>0</v>
      </c>
      <c r="N62" s="86">
        <v>0</v>
      </c>
      <c r="O62" s="86">
        <v>0</v>
      </c>
      <c r="P62" s="86">
        <v>0</v>
      </c>
      <c r="Q62" s="86">
        <v>0</v>
      </c>
      <c r="R62" s="86">
        <v>0</v>
      </c>
      <c r="S62" s="86">
        <v>0</v>
      </c>
      <c r="T62" s="90">
        <v>0</v>
      </c>
      <c r="U62" s="86">
        <v>0</v>
      </c>
      <c r="V62" s="90">
        <v>0</v>
      </c>
      <c r="W62" s="88"/>
      <c r="X62" s="89"/>
    </row>
    <row r="63" spans="1:24" ht="19.5" x14ac:dyDescent="0.3">
      <c r="A63" s="95">
        <v>49</v>
      </c>
      <c r="B63" s="147" t="s">
        <v>102</v>
      </c>
      <c r="C63" s="86">
        <v>0</v>
      </c>
      <c r="D63" s="86">
        <v>0</v>
      </c>
      <c r="E63" s="86">
        <v>0</v>
      </c>
      <c r="F63" s="86">
        <v>0</v>
      </c>
      <c r="G63" s="86">
        <v>0</v>
      </c>
      <c r="H63" s="86">
        <v>0</v>
      </c>
      <c r="I63" s="86">
        <v>0</v>
      </c>
      <c r="J63" s="86">
        <v>0</v>
      </c>
      <c r="K63" s="86">
        <v>0</v>
      </c>
      <c r="L63" s="86">
        <v>0</v>
      </c>
      <c r="M63" s="86">
        <v>0</v>
      </c>
      <c r="N63" s="86">
        <v>0</v>
      </c>
      <c r="O63" s="86">
        <v>0</v>
      </c>
      <c r="P63" s="86">
        <v>0</v>
      </c>
      <c r="Q63" s="86">
        <v>0</v>
      </c>
      <c r="R63" s="86">
        <v>0</v>
      </c>
      <c r="S63" s="86">
        <v>0</v>
      </c>
      <c r="T63" s="90">
        <v>0</v>
      </c>
      <c r="U63" s="86">
        <v>0</v>
      </c>
      <c r="V63" s="90">
        <v>0</v>
      </c>
      <c r="W63" s="88"/>
      <c r="X63" s="89"/>
    </row>
    <row r="64" spans="1:24" ht="19.5" x14ac:dyDescent="0.3">
      <c r="A64" s="95">
        <v>50</v>
      </c>
      <c r="B64" s="147" t="s">
        <v>103</v>
      </c>
      <c r="C64" s="86">
        <v>0</v>
      </c>
      <c r="D64" s="86">
        <v>0</v>
      </c>
      <c r="E64" s="86">
        <v>0</v>
      </c>
      <c r="F64" s="86">
        <v>0</v>
      </c>
      <c r="G64" s="86">
        <v>0</v>
      </c>
      <c r="H64" s="86">
        <v>0</v>
      </c>
      <c r="I64" s="86">
        <v>0</v>
      </c>
      <c r="J64" s="86">
        <v>0</v>
      </c>
      <c r="K64" s="86">
        <v>0</v>
      </c>
      <c r="L64" s="86">
        <v>0</v>
      </c>
      <c r="M64" s="86">
        <v>0</v>
      </c>
      <c r="N64" s="86">
        <v>0</v>
      </c>
      <c r="O64" s="86">
        <v>0</v>
      </c>
      <c r="P64" s="86">
        <v>0</v>
      </c>
      <c r="Q64" s="86">
        <v>0</v>
      </c>
      <c r="R64" s="86">
        <v>0</v>
      </c>
      <c r="S64" s="86">
        <v>0</v>
      </c>
      <c r="T64" s="90">
        <v>0</v>
      </c>
      <c r="U64" s="86">
        <v>0</v>
      </c>
      <c r="V64" s="90">
        <v>0</v>
      </c>
      <c r="W64" s="88"/>
      <c r="X64" s="89"/>
    </row>
    <row r="65" spans="1:24" ht="19.5" x14ac:dyDescent="0.3">
      <c r="A65" s="95">
        <v>51</v>
      </c>
      <c r="B65" s="147" t="s">
        <v>104</v>
      </c>
      <c r="C65" s="86">
        <v>0</v>
      </c>
      <c r="D65" s="86">
        <v>0</v>
      </c>
      <c r="E65" s="86">
        <v>0</v>
      </c>
      <c r="F65" s="86">
        <v>0</v>
      </c>
      <c r="G65" s="86">
        <v>0</v>
      </c>
      <c r="H65" s="86">
        <v>0</v>
      </c>
      <c r="I65" s="86">
        <v>0</v>
      </c>
      <c r="J65" s="86">
        <v>0</v>
      </c>
      <c r="K65" s="86">
        <v>0</v>
      </c>
      <c r="L65" s="86">
        <v>0</v>
      </c>
      <c r="M65" s="86">
        <v>0</v>
      </c>
      <c r="N65" s="86">
        <v>0</v>
      </c>
      <c r="O65" s="86">
        <v>0</v>
      </c>
      <c r="P65" s="86">
        <v>0</v>
      </c>
      <c r="Q65" s="86">
        <v>0</v>
      </c>
      <c r="R65" s="86">
        <v>0</v>
      </c>
      <c r="S65" s="86">
        <v>0</v>
      </c>
      <c r="T65" s="90">
        <v>0</v>
      </c>
      <c r="U65" s="86">
        <v>0</v>
      </c>
      <c r="V65" s="90">
        <v>0</v>
      </c>
      <c r="W65" s="88"/>
      <c r="X65" s="89"/>
    </row>
    <row r="66" spans="1:24" ht="19.5" x14ac:dyDescent="0.3">
      <c r="A66" s="95">
        <v>52</v>
      </c>
      <c r="B66" s="147" t="s">
        <v>105</v>
      </c>
      <c r="C66" s="86">
        <v>0</v>
      </c>
      <c r="D66" s="86">
        <v>0</v>
      </c>
      <c r="E66" s="86">
        <v>0</v>
      </c>
      <c r="F66" s="86">
        <v>0</v>
      </c>
      <c r="G66" s="86">
        <v>0</v>
      </c>
      <c r="H66" s="86">
        <v>0</v>
      </c>
      <c r="I66" s="86">
        <v>0</v>
      </c>
      <c r="J66" s="86">
        <v>0</v>
      </c>
      <c r="K66" s="86">
        <v>0</v>
      </c>
      <c r="L66" s="86">
        <v>0</v>
      </c>
      <c r="M66" s="86">
        <v>0</v>
      </c>
      <c r="N66" s="86">
        <v>0</v>
      </c>
      <c r="O66" s="86">
        <v>0</v>
      </c>
      <c r="P66" s="86">
        <v>0</v>
      </c>
      <c r="Q66" s="86">
        <v>0</v>
      </c>
      <c r="R66" s="86">
        <v>0</v>
      </c>
      <c r="S66" s="86">
        <v>0</v>
      </c>
      <c r="T66" s="90">
        <v>0</v>
      </c>
      <c r="U66" s="86">
        <v>0</v>
      </c>
      <c r="V66" s="90">
        <v>0</v>
      </c>
      <c r="W66" s="88"/>
      <c r="X66" s="89"/>
    </row>
    <row r="67" spans="1:24" ht="39" x14ac:dyDescent="0.3">
      <c r="A67" s="95">
        <v>53</v>
      </c>
      <c r="B67" s="147" t="s">
        <v>106</v>
      </c>
      <c r="C67" s="86">
        <v>0</v>
      </c>
      <c r="D67" s="86">
        <v>0</v>
      </c>
      <c r="E67" s="86">
        <v>0</v>
      </c>
      <c r="F67" s="86">
        <v>0</v>
      </c>
      <c r="G67" s="86">
        <v>0</v>
      </c>
      <c r="H67" s="86">
        <v>0</v>
      </c>
      <c r="I67" s="86">
        <v>0</v>
      </c>
      <c r="J67" s="86">
        <v>0</v>
      </c>
      <c r="K67" s="86">
        <v>0</v>
      </c>
      <c r="L67" s="86">
        <v>0</v>
      </c>
      <c r="M67" s="86">
        <v>0</v>
      </c>
      <c r="N67" s="86">
        <v>0</v>
      </c>
      <c r="O67" s="86">
        <v>0</v>
      </c>
      <c r="P67" s="86">
        <v>0</v>
      </c>
      <c r="Q67" s="86">
        <v>0</v>
      </c>
      <c r="R67" s="86">
        <v>0</v>
      </c>
      <c r="S67" s="86">
        <v>0</v>
      </c>
      <c r="T67" s="90">
        <v>0</v>
      </c>
      <c r="U67" s="86">
        <v>0</v>
      </c>
      <c r="V67" s="90">
        <v>0</v>
      </c>
      <c r="W67" s="88"/>
      <c r="X67" s="89"/>
    </row>
    <row r="68" spans="1:24" ht="19.5" x14ac:dyDescent="0.3">
      <c r="A68" s="95">
        <v>54</v>
      </c>
      <c r="B68" s="147" t="s">
        <v>107</v>
      </c>
      <c r="C68" s="86">
        <v>0</v>
      </c>
      <c r="D68" s="86">
        <v>0</v>
      </c>
      <c r="E68" s="86">
        <v>0</v>
      </c>
      <c r="F68" s="86">
        <v>0</v>
      </c>
      <c r="G68" s="86">
        <v>0</v>
      </c>
      <c r="H68" s="86">
        <v>0</v>
      </c>
      <c r="I68" s="86">
        <v>0</v>
      </c>
      <c r="J68" s="86">
        <v>0</v>
      </c>
      <c r="K68" s="86">
        <v>0</v>
      </c>
      <c r="L68" s="86">
        <v>0</v>
      </c>
      <c r="M68" s="86">
        <v>0</v>
      </c>
      <c r="N68" s="86">
        <v>0</v>
      </c>
      <c r="O68" s="86">
        <v>0</v>
      </c>
      <c r="P68" s="86">
        <v>0</v>
      </c>
      <c r="Q68" s="86">
        <v>0</v>
      </c>
      <c r="R68" s="86">
        <v>0</v>
      </c>
      <c r="S68" s="86">
        <v>0</v>
      </c>
      <c r="T68" s="90">
        <v>0</v>
      </c>
      <c r="U68" s="86">
        <v>0</v>
      </c>
      <c r="V68" s="90">
        <v>0</v>
      </c>
      <c r="W68" s="88"/>
      <c r="X68" s="89"/>
    </row>
    <row r="69" spans="1:24" ht="19.5" x14ac:dyDescent="0.3">
      <c r="A69" s="95">
        <v>55</v>
      </c>
      <c r="B69" s="147" t="s">
        <v>108</v>
      </c>
      <c r="C69" s="86">
        <v>0</v>
      </c>
      <c r="D69" s="86">
        <v>0</v>
      </c>
      <c r="E69" s="86">
        <v>0</v>
      </c>
      <c r="F69" s="86">
        <v>0</v>
      </c>
      <c r="G69" s="86">
        <v>0</v>
      </c>
      <c r="H69" s="86">
        <v>0</v>
      </c>
      <c r="I69" s="86">
        <v>0</v>
      </c>
      <c r="J69" s="86">
        <v>0</v>
      </c>
      <c r="K69" s="86">
        <v>0</v>
      </c>
      <c r="L69" s="86">
        <v>0</v>
      </c>
      <c r="M69" s="86">
        <v>0</v>
      </c>
      <c r="N69" s="86">
        <v>0</v>
      </c>
      <c r="O69" s="86">
        <v>0</v>
      </c>
      <c r="P69" s="86">
        <v>0</v>
      </c>
      <c r="Q69" s="86">
        <v>0</v>
      </c>
      <c r="R69" s="86">
        <v>0</v>
      </c>
      <c r="S69" s="86">
        <v>0</v>
      </c>
      <c r="T69" s="90">
        <v>0</v>
      </c>
      <c r="U69" s="86">
        <v>0</v>
      </c>
      <c r="V69" s="90">
        <v>0</v>
      </c>
      <c r="W69" s="88"/>
      <c r="X69" s="89"/>
    </row>
    <row r="70" spans="1:24" ht="19.5" x14ac:dyDescent="0.3">
      <c r="A70" s="95">
        <v>56</v>
      </c>
      <c r="B70" s="147" t="s">
        <v>109</v>
      </c>
      <c r="C70" s="86">
        <v>0</v>
      </c>
      <c r="D70" s="86">
        <v>0</v>
      </c>
      <c r="E70" s="86">
        <v>0</v>
      </c>
      <c r="F70" s="86">
        <v>0</v>
      </c>
      <c r="G70" s="86">
        <v>0</v>
      </c>
      <c r="H70" s="86">
        <v>0</v>
      </c>
      <c r="I70" s="86">
        <v>0</v>
      </c>
      <c r="J70" s="86">
        <v>0</v>
      </c>
      <c r="K70" s="86">
        <v>0</v>
      </c>
      <c r="L70" s="86">
        <v>0</v>
      </c>
      <c r="M70" s="86">
        <v>0</v>
      </c>
      <c r="N70" s="86">
        <v>0</v>
      </c>
      <c r="O70" s="86">
        <v>0</v>
      </c>
      <c r="P70" s="86">
        <v>0</v>
      </c>
      <c r="Q70" s="86">
        <v>0</v>
      </c>
      <c r="R70" s="86">
        <v>0</v>
      </c>
      <c r="S70" s="86">
        <v>0</v>
      </c>
      <c r="T70" s="90">
        <v>0</v>
      </c>
      <c r="U70" s="86">
        <v>0</v>
      </c>
      <c r="V70" s="90">
        <v>0</v>
      </c>
      <c r="W70" s="88"/>
      <c r="X70" s="89"/>
    </row>
    <row r="71" spans="1:24" ht="19.5" x14ac:dyDescent="0.3">
      <c r="A71" s="95">
        <v>57</v>
      </c>
      <c r="B71" s="147" t="s">
        <v>110</v>
      </c>
      <c r="C71" s="86">
        <v>0</v>
      </c>
      <c r="D71" s="86">
        <v>0</v>
      </c>
      <c r="E71" s="86">
        <v>0</v>
      </c>
      <c r="F71" s="86">
        <v>0</v>
      </c>
      <c r="G71" s="86">
        <v>0</v>
      </c>
      <c r="H71" s="86">
        <v>0</v>
      </c>
      <c r="I71" s="86">
        <v>0</v>
      </c>
      <c r="J71" s="86">
        <v>0</v>
      </c>
      <c r="K71" s="86">
        <v>0</v>
      </c>
      <c r="L71" s="86">
        <v>0</v>
      </c>
      <c r="M71" s="86">
        <v>0</v>
      </c>
      <c r="N71" s="86">
        <v>0</v>
      </c>
      <c r="O71" s="86">
        <v>0</v>
      </c>
      <c r="P71" s="86">
        <v>0</v>
      </c>
      <c r="Q71" s="86">
        <v>0</v>
      </c>
      <c r="R71" s="86">
        <v>0</v>
      </c>
      <c r="S71" s="86">
        <v>0</v>
      </c>
      <c r="T71" s="90">
        <v>0</v>
      </c>
      <c r="U71" s="86">
        <v>0</v>
      </c>
      <c r="V71" s="90">
        <v>0</v>
      </c>
      <c r="W71" s="88"/>
      <c r="X71" s="89"/>
    </row>
    <row r="72" spans="1:24" ht="39" x14ac:dyDescent="0.3">
      <c r="A72" s="95">
        <v>58</v>
      </c>
      <c r="B72" s="147" t="s">
        <v>111</v>
      </c>
      <c r="C72" s="86">
        <v>0</v>
      </c>
      <c r="D72" s="86">
        <v>0</v>
      </c>
      <c r="E72" s="86">
        <v>0</v>
      </c>
      <c r="F72" s="86">
        <v>0</v>
      </c>
      <c r="G72" s="86">
        <v>0</v>
      </c>
      <c r="H72" s="86">
        <v>0</v>
      </c>
      <c r="I72" s="86">
        <v>0</v>
      </c>
      <c r="J72" s="86">
        <v>0</v>
      </c>
      <c r="K72" s="86">
        <v>0</v>
      </c>
      <c r="L72" s="86">
        <v>0</v>
      </c>
      <c r="M72" s="86">
        <v>0</v>
      </c>
      <c r="N72" s="86">
        <v>0</v>
      </c>
      <c r="O72" s="86">
        <v>0</v>
      </c>
      <c r="P72" s="86">
        <v>0</v>
      </c>
      <c r="Q72" s="86">
        <v>0</v>
      </c>
      <c r="R72" s="86">
        <v>0</v>
      </c>
      <c r="S72" s="86">
        <v>0</v>
      </c>
      <c r="T72" s="90">
        <v>0</v>
      </c>
      <c r="U72" s="86">
        <v>0</v>
      </c>
      <c r="V72" s="90">
        <v>0</v>
      </c>
      <c r="W72" s="88"/>
      <c r="X72" s="89"/>
    </row>
    <row r="73" spans="1:24" ht="39" x14ac:dyDescent="0.3">
      <c r="A73" s="95">
        <v>59</v>
      </c>
      <c r="B73" s="147" t="s">
        <v>112</v>
      </c>
      <c r="C73" s="86">
        <v>0</v>
      </c>
      <c r="D73" s="86">
        <v>0</v>
      </c>
      <c r="E73" s="86">
        <v>0</v>
      </c>
      <c r="F73" s="86">
        <v>0</v>
      </c>
      <c r="G73" s="86">
        <v>0</v>
      </c>
      <c r="H73" s="86">
        <v>0</v>
      </c>
      <c r="I73" s="86">
        <v>0</v>
      </c>
      <c r="J73" s="86">
        <v>300</v>
      </c>
      <c r="K73" s="86">
        <v>300</v>
      </c>
      <c r="L73" s="86">
        <v>0</v>
      </c>
      <c r="M73" s="86">
        <v>0</v>
      </c>
      <c r="N73" s="86">
        <v>0</v>
      </c>
      <c r="O73" s="86">
        <v>0</v>
      </c>
      <c r="P73" s="86">
        <v>0</v>
      </c>
      <c r="Q73" s="86">
        <v>0</v>
      </c>
      <c r="R73" s="86">
        <v>0</v>
      </c>
      <c r="S73" s="86">
        <v>0</v>
      </c>
      <c r="T73" s="90">
        <v>600</v>
      </c>
      <c r="U73" s="86">
        <v>0</v>
      </c>
      <c r="V73" s="90">
        <v>600</v>
      </c>
      <c r="W73" s="88"/>
      <c r="X73" s="89"/>
    </row>
    <row r="74" spans="1:24" ht="19.5" x14ac:dyDescent="0.3">
      <c r="A74" s="95">
        <v>60</v>
      </c>
      <c r="B74" s="147" t="s">
        <v>113</v>
      </c>
      <c r="C74" s="86">
        <v>0</v>
      </c>
      <c r="D74" s="86">
        <v>0</v>
      </c>
      <c r="E74" s="86">
        <v>0</v>
      </c>
      <c r="F74" s="86">
        <v>0</v>
      </c>
      <c r="G74" s="86">
        <v>0</v>
      </c>
      <c r="H74" s="86">
        <v>0</v>
      </c>
      <c r="I74" s="86">
        <v>0</v>
      </c>
      <c r="J74" s="86">
        <v>0</v>
      </c>
      <c r="K74" s="86">
        <v>0</v>
      </c>
      <c r="L74" s="86">
        <v>0</v>
      </c>
      <c r="M74" s="86">
        <v>0</v>
      </c>
      <c r="N74" s="86">
        <v>0</v>
      </c>
      <c r="O74" s="86">
        <v>0</v>
      </c>
      <c r="P74" s="86">
        <v>0</v>
      </c>
      <c r="Q74" s="86">
        <v>0</v>
      </c>
      <c r="R74" s="86">
        <v>0</v>
      </c>
      <c r="S74" s="86">
        <v>0</v>
      </c>
      <c r="T74" s="90">
        <v>0</v>
      </c>
      <c r="U74" s="86">
        <v>0</v>
      </c>
      <c r="V74" s="90">
        <v>0</v>
      </c>
      <c r="W74" s="88"/>
      <c r="X74" s="89"/>
    </row>
    <row r="75" spans="1:24" ht="19.5" x14ac:dyDescent="0.3">
      <c r="A75" s="95">
        <v>61</v>
      </c>
      <c r="B75" s="147" t="s">
        <v>114</v>
      </c>
      <c r="C75" s="86">
        <v>0</v>
      </c>
      <c r="D75" s="86">
        <v>0</v>
      </c>
      <c r="E75" s="86">
        <v>0</v>
      </c>
      <c r="F75" s="86">
        <v>0</v>
      </c>
      <c r="G75" s="86">
        <v>0</v>
      </c>
      <c r="H75" s="86">
        <v>0</v>
      </c>
      <c r="I75" s="86">
        <v>0</v>
      </c>
      <c r="J75" s="86">
        <v>0</v>
      </c>
      <c r="K75" s="86">
        <v>0</v>
      </c>
      <c r="L75" s="86">
        <v>0</v>
      </c>
      <c r="M75" s="86">
        <v>0</v>
      </c>
      <c r="N75" s="86">
        <v>0</v>
      </c>
      <c r="O75" s="86">
        <v>0</v>
      </c>
      <c r="P75" s="86">
        <v>0</v>
      </c>
      <c r="Q75" s="86">
        <v>0</v>
      </c>
      <c r="R75" s="86">
        <v>0</v>
      </c>
      <c r="S75" s="86">
        <v>0</v>
      </c>
      <c r="T75" s="90">
        <v>0</v>
      </c>
      <c r="U75" s="86">
        <v>0</v>
      </c>
      <c r="V75" s="90">
        <v>0</v>
      </c>
      <c r="W75" s="88"/>
      <c r="X75" s="89"/>
    </row>
    <row r="76" spans="1:24" ht="19.5" x14ac:dyDescent="0.3">
      <c r="A76" s="95">
        <v>62</v>
      </c>
      <c r="B76" s="147" t="s">
        <v>115</v>
      </c>
      <c r="C76" s="86">
        <v>0</v>
      </c>
      <c r="D76" s="86">
        <v>0</v>
      </c>
      <c r="E76" s="86">
        <v>0</v>
      </c>
      <c r="F76" s="86">
        <v>0</v>
      </c>
      <c r="G76" s="86">
        <v>0</v>
      </c>
      <c r="H76" s="86">
        <v>0</v>
      </c>
      <c r="I76" s="86">
        <v>0</v>
      </c>
      <c r="J76" s="86">
        <v>0</v>
      </c>
      <c r="K76" s="86">
        <v>0</v>
      </c>
      <c r="L76" s="86">
        <v>0</v>
      </c>
      <c r="M76" s="86">
        <v>0</v>
      </c>
      <c r="N76" s="86">
        <v>0</v>
      </c>
      <c r="O76" s="86">
        <v>0</v>
      </c>
      <c r="P76" s="86">
        <v>0</v>
      </c>
      <c r="Q76" s="86">
        <v>0</v>
      </c>
      <c r="R76" s="86">
        <v>0</v>
      </c>
      <c r="S76" s="86">
        <v>0</v>
      </c>
      <c r="T76" s="90">
        <v>0</v>
      </c>
      <c r="U76" s="86">
        <v>0</v>
      </c>
      <c r="V76" s="90">
        <v>0</v>
      </c>
      <c r="W76" s="88"/>
      <c r="X76" s="89"/>
    </row>
    <row r="77" spans="1:24" ht="19.5" x14ac:dyDescent="0.3">
      <c r="A77" s="95">
        <v>63</v>
      </c>
      <c r="B77" s="147" t="s">
        <v>116</v>
      </c>
      <c r="C77" s="86">
        <v>0</v>
      </c>
      <c r="D77" s="86">
        <v>0</v>
      </c>
      <c r="E77" s="86">
        <v>0</v>
      </c>
      <c r="F77" s="86">
        <v>0</v>
      </c>
      <c r="G77" s="86">
        <v>0</v>
      </c>
      <c r="H77" s="86">
        <v>0</v>
      </c>
      <c r="I77" s="86">
        <v>0</v>
      </c>
      <c r="J77" s="86">
        <v>0</v>
      </c>
      <c r="K77" s="86">
        <v>0</v>
      </c>
      <c r="L77" s="86">
        <v>0</v>
      </c>
      <c r="M77" s="86">
        <v>0</v>
      </c>
      <c r="N77" s="86">
        <v>0</v>
      </c>
      <c r="O77" s="86">
        <v>0</v>
      </c>
      <c r="P77" s="86">
        <v>0</v>
      </c>
      <c r="Q77" s="86">
        <v>0</v>
      </c>
      <c r="R77" s="86">
        <v>0</v>
      </c>
      <c r="S77" s="86">
        <v>0</v>
      </c>
      <c r="T77" s="90">
        <v>0</v>
      </c>
      <c r="U77" s="86">
        <v>0</v>
      </c>
      <c r="V77" s="90">
        <v>0</v>
      </c>
      <c r="W77" s="88"/>
      <c r="X77" s="89"/>
    </row>
    <row r="78" spans="1:24" ht="19.5" x14ac:dyDescent="0.3">
      <c r="A78" s="95">
        <v>64</v>
      </c>
      <c r="B78" s="147" t="s">
        <v>117</v>
      </c>
      <c r="C78" s="86">
        <v>0</v>
      </c>
      <c r="D78" s="86">
        <v>0</v>
      </c>
      <c r="E78" s="86">
        <v>0</v>
      </c>
      <c r="F78" s="86">
        <v>0</v>
      </c>
      <c r="G78" s="86">
        <v>0</v>
      </c>
      <c r="H78" s="86">
        <v>0</v>
      </c>
      <c r="I78" s="86">
        <v>0</v>
      </c>
      <c r="J78" s="86">
        <v>0</v>
      </c>
      <c r="K78" s="86">
        <v>0</v>
      </c>
      <c r="L78" s="86">
        <v>0</v>
      </c>
      <c r="M78" s="86">
        <v>0</v>
      </c>
      <c r="N78" s="86">
        <v>0</v>
      </c>
      <c r="O78" s="86">
        <v>0</v>
      </c>
      <c r="P78" s="86">
        <v>0</v>
      </c>
      <c r="Q78" s="86">
        <v>0</v>
      </c>
      <c r="R78" s="86">
        <v>0</v>
      </c>
      <c r="S78" s="86">
        <v>0</v>
      </c>
      <c r="T78" s="90">
        <v>0</v>
      </c>
      <c r="U78" s="86">
        <v>0</v>
      </c>
      <c r="V78" s="90">
        <v>0</v>
      </c>
      <c r="W78" s="88"/>
      <c r="X78" s="89"/>
    </row>
    <row r="79" spans="1:24" ht="19.5" x14ac:dyDescent="0.3">
      <c r="A79" s="95">
        <v>65</v>
      </c>
      <c r="B79" s="147" t="s">
        <v>118</v>
      </c>
      <c r="C79" s="86">
        <v>0</v>
      </c>
      <c r="D79" s="86">
        <v>0</v>
      </c>
      <c r="E79" s="86">
        <v>0</v>
      </c>
      <c r="F79" s="86">
        <v>0</v>
      </c>
      <c r="G79" s="86">
        <v>0</v>
      </c>
      <c r="H79" s="86">
        <v>0</v>
      </c>
      <c r="I79" s="86">
        <v>0</v>
      </c>
      <c r="J79" s="86">
        <v>0</v>
      </c>
      <c r="K79" s="86">
        <v>0</v>
      </c>
      <c r="L79" s="86">
        <v>0</v>
      </c>
      <c r="M79" s="86">
        <v>0</v>
      </c>
      <c r="N79" s="86">
        <v>0</v>
      </c>
      <c r="O79" s="86">
        <v>0</v>
      </c>
      <c r="P79" s="86">
        <v>0</v>
      </c>
      <c r="Q79" s="86">
        <v>0</v>
      </c>
      <c r="R79" s="86">
        <v>0</v>
      </c>
      <c r="S79" s="86">
        <v>0</v>
      </c>
      <c r="T79" s="90">
        <v>0</v>
      </c>
      <c r="U79" s="86">
        <v>0</v>
      </c>
      <c r="V79" s="90">
        <v>0</v>
      </c>
      <c r="W79" s="88"/>
      <c r="X79" s="89"/>
    </row>
    <row r="80" spans="1:24" ht="19.5" x14ac:dyDescent="0.3">
      <c r="A80" s="95">
        <v>66</v>
      </c>
      <c r="B80" s="147" t="s">
        <v>119</v>
      </c>
      <c r="C80" s="86">
        <v>0</v>
      </c>
      <c r="D80" s="86">
        <v>0</v>
      </c>
      <c r="E80" s="86">
        <v>0</v>
      </c>
      <c r="F80" s="86">
        <v>0</v>
      </c>
      <c r="G80" s="86">
        <v>0</v>
      </c>
      <c r="H80" s="86">
        <v>0</v>
      </c>
      <c r="I80" s="86">
        <v>0</v>
      </c>
      <c r="J80" s="86">
        <v>0</v>
      </c>
      <c r="K80" s="86">
        <v>0</v>
      </c>
      <c r="L80" s="86">
        <v>0</v>
      </c>
      <c r="M80" s="86">
        <v>0</v>
      </c>
      <c r="N80" s="86">
        <v>0</v>
      </c>
      <c r="O80" s="86">
        <v>0</v>
      </c>
      <c r="P80" s="86">
        <v>0</v>
      </c>
      <c r="Q80" s="86">
        <v>0</v>
      </c>
      <c r="R80" s="86">
        <v>0</v>
      </c>
      <c r="S80" s="86">
        <v>0</v>
      </c>
      <c r="T80" s="90">
        <v>0</v>
      </c>
      <c r="U80" s="86">
        <v>0</v>
      </c>
      <c r="V80" s="90">
        <v>0</v>
      </c>
      <c r="W80" s="88"/>
      <c r="X80" s="89"/>
    </row>
    <row r="81" spans="1:24" ht="19.5" x14ac:dyDescent="0.3">
      <c r="A81" s="95">
        <v>67</v>
      </c>
      <c r="B81" s="147" t="s">
        <v>120</v>
      </c>
      <c r="C81" s="86">
        <v>0</v>
      </c>
      <c r="D81" s="86">
        <v>0</v>
      </c>
      <c r="E81" s="86">
        <v>0</v>
      </c>
      <c r="F81" s="86">
        <v>0</v>
      </c>
      <c r="G81" s="86">
        <v>0</v>
      </c>
      <c r="H81" s="86">
        <v>0</v>
      </c>
      <c r="I81" s="86">
        <v>0</v>
      </c>
      <c r="J81" s="86">
        <v>0</v>
      </c>
      <c r="K81" s="86">
        <v>0</v>
      </c>
      <c r="L81" s="86">
        <v>0</v>
      </c>
      <c r="M81" s="86">
        <v>0</v>
      </c>
      <c r="N81" s="86">
        <v>0</v>
      </c>
      <c r="O81" s="86">
        <v>0</v>
      </c>
      <c r="P81" s="86">
        <v>0</v>
      </c>
      <c r="Q81" s="86">
        <v>0</v>
      </c>
      <c r="R81" s="86">
        <v>0</v>
      </c>
      <c r="S81" s="86">
        <v>0</v>
      </c>
      <c r="T81" s="90">
        <v>0</v>
      </c>
      <c r="U81" s="86">
        <v>0</v>
      </c>
      <c r="V81" s="90">
        <v>0</v>
      </c>
      <c r="W81" s="88"/>
      <c r="X81" s="89"/>
    </row>
    <row r="82" spans="1:24" ht="19.5" x14ac:dyDescent="0.3">
      <c r="A82" s="95">
        <v>68</v>
      </c>
      <c r="B82" s="147" t="s">
        <v>121</v>
      </c>
      <c r="C82" s="86">
        <v>0</v>
      </c>
      <c r="D82" s="86">
        <v>0</v>
      </c>
      <c r="E82" s="86">
        <v>0</v>
      </c>
      <c r="F82" s="86">
        <v>0</v>
      </c>
      <c r="G82" s="86">
        <v>0</v>
      </c>
      <c r="H82" s="86">
        <v>0</v>
      </c>
      <c r="I82" s="86">
        <v>0</v>
      </c>
      <c r="J82" s="86">
        <v>0</v>
      </c>
      <c r="K82" s="86">
        <v>0</v>
      </c>
      <c r="L82" s="86">
        <v>0</v>
      </c>
      <c r="M82" s="86">
        <v>0</v>
      </c>
      <c r="N82" s="86">
        <v>0</v>
      </c>
      <c r="O82" s="86">
        <v>0</v>
      </c>
      <c r="P82" s="86">
        <v>0</v>
      </c>
      <c r="Q82" s="86">
        <v>0</v>
      </c>
      <c r="R82" s="86">
        <v>0</v>
      </c>
      <c r="S82" s="86">
        <v>0</v>
      </c>
      <c r="T82" s="90">
        <v>0</v>
      </c>
      <c r="U82" s="86">
        <v>0</v>
      </c>
      <c r="V82" s="90">
        <v>0</v>
      </c>
      <c r="W82" s="88"/>
      <c r="X82" s="89"/>
    </row>
    <row r="83" spans="1:24" ht="19.5" x14ac:dyDescent="0.3">
      <c r="A83" s="95">
        <v>69</v>
      </c>
      <c r="B83" s="147" t="s">
        <v>122</v>
      </c>
      <c r="C83" s="86">
        <v>0</v>
      </c>
      <c r="D83" s="86">
        <v>0</v>
      </c>
      <c r="E83" s="86">
        <v>0</v>
      </c>
      <c r="F83" s="86">
        <v>0</v>
      </c>
      <c r="G83" s="86">
        <v>0</v>
      </c>
      <c r="H83" s="86">
        <v>0</v>
      </c>
      <c r="I83" s="86">
        <v>0</v>
      </c>
      <c r="J83" s="86">
        <v>0</v>
      </c>
      <c r="K83" s="86">
        <v>0</v>
      </c>
      <c r="L83" s="86">
        <v>0</v>
      </c>
      <c r="M83" s="86">
        <v>0</v>
      </c>
      <c r="N83" s="86">
        <v>0</v>
      </c>
      <c r="O83" s="86">
        <v>0</v>
      </c>
      <c r="P83" s="86">
        <v>0</v>
      </c>
      <c r="Q83" s="86">
        <v>0</v>
      </c>
      <c r="R83" s="86">
        <v>0</v>
      </c>
      <c r="S83" s="86">
        <v>0</v>
      </c>
      <c r="T83" s="90">
        <v>0</v>
      </c>
      <c r="U83" s="86">
        <v>0</v>
      </c>
      <c r="V83" s="90">
        <v>0</v>
      </c>
      <c r="W83" s="88"/>
      <c r="X83" s="89"/>
    </row>
    <row r="84" spans="1:24" ht="19.5" x14ac:dyDescent="0.3">
      <c r="A84" s="95">
        <v>70</v>
      </c>
      <c r="B84" s="147" t="s">
        <v>123</v>
      </c>
      <c r="C84" s="86">
        <v>0</v>
      </c>
      <c r="D84" s="86">
        <v>0</v>
      </c>
      <c r="E84" s="86">
        <v>0</v>
      </c>
      <c r="F84" s="86">
        <v>0</v>
      </c>
      <c r="G84" s="86">
        <v>0</v>
      </c>
      <c r="H84" s="86">
        <v>0</v>
      </c>
      <c r="I84" s="86">
        <v>0</v>
      </c>
      <c r="J84" s="86">
        <v>0</v>
      </c>
      <c r="K84" s="86">
        <v>0</v>
      </c>
      <c r="L84" s="86">
        <v>0</v>
      </c>
      <c r="M84" s="86">
        <v>0</v>
      </c>
      <c r="N84" s="86">
        <v>0</v>
      </c>
      <c r="O84" s="86">
        <v>0</v>
      </c>
      <c r="P84" s="86">
        <v>0</v>
      </c>
      <c r="Q84" s="86">
        <v>0</v>
      </c>
      <c r="R84" s="86">
        <v>0</v>
      </c>
      <c r="S84" s="86">
        <v>0</v>
      </c>
      <c r="T84" s="90">
        <v>0</v>
      </c>
      <c r="U84" s="86">
        <v>0</v>
      </c>
      <c r="V84" s="90">
        <v>0</v>
      </c>
      <c r="W84" s="88"/>
      <c r="X84" s="89"/>
    </row>
    <row r="85" spans="1:24" ht="19.5" x14ac:dyDescent="0.3">
      <c r="A85" s="95">
        <v>71</v>
      </c>
      <c r="B85" s="147" t="s">
        <v>124</v>
      </c>
      <c r="C85" s="86">
        <v>0</v>
      </c>
      <c r="D85" s="86">
        <v>0</v>
      </c>
      <c r="E85" s="86">
        <v>0</v>
      </c>
      <c r="F85" s="86">
        <v>0</v>
      </c>
      <c r="G85" s="86">
        <v>0</v>
      </c>
      <c r="H85" s="86">
        <v>0</v>
      </c>
      <c r="I85" s="86">
        <v>0</v>
      </c>
      <c r="J85" s="86">
        <v>0</v>
      </c>
      <c r="K85" s="86">
        <v>0</v>
      </c>
      <c r="L85" s="86">
        <v>0</v>
      </c>
      <c r="M85" s="86">
        <v>0</v>
      </c>
      <c r="N85" s="86">
        <v>0</v>
      </c>
      <c r="O85" s="86">
        <v>0</v>
      </c>
      <c r="P85" s="86">
        <v>0</v>
      </c>
      <c r="Q85" s="86">
        <v>0</v>
      </c>
      <c r="R85" s="86">
        <v>0</v>
      </c>
      <c r="S85" s="86">
        <v>0</v>
      </c>
      <c r="T85" s="90">
        <v>0</v>
      </c>
      <c r="U85" s="86">
        <v>0</v>
      </c>
      <c r="V85" s="90">
        <v>0</v>
      </c>
      <c r="W85" s="88"/>
      <c r="X85" s="89"/>
    </row>
    <row r="86" spans="1:24" ht="19.5" x14ac:dyDescent="0.3">
      <c r="A86" s="95">
        <v>72</v>
      </c>
      <c r="B86" s="147" t="s">
        <v>125</v>
      </c>
      <c r="C86" s="86">
        <v>0</v>
      </c>
      <c r="D86" s="86">
        <v>0</v>
      </c>
      <c r="E86" s="86">
        <v>0</v>
      </c>
      <c r="F86" s="86">
        <v>0</v>
      </c>
      <c r="G86" s="86">
        <v>0</v>
      </c>
      <c r="H86" s="86">
        <v>0</v>
      </c>
      <c r="I86" s="86">
        <v>0</v>
      </c>
      <c r="J86" s="86">
        <v>0</v>
      </c>
      <c r="K86" s="86">
        <v>0</v>
      </c>
      <c r="L86" s="86">
        <v>0</v>
      </c>
      <c r="M86" s="86">
        <v>0</v>
      </c>
      <c r="N86" s="86">
        <v>0</v>
      </c>
      <c r="O86" s="86">
        <v>0</v>
      </c>
      <c r="P86" s="86">
        <v>0</v>
      </c>
      <c r="Q86" s="86">
        <v>0</v>
      </c>
      <c r="R86" s="86">
        <v>0</v>
      </c>
      <c r="S86" s="86">
        <v>0</v>
      </c>
      <c r="T86" s="90">
        <v>0</v>
      </c>
      <c r="U86" s="86">
        <v>0</v>
      </c>
      <c r="V86" s="90">
        <v>0</v>
      </c>
      <c r="W86" s="88"/>
      <c r="X86" s="89"/>
    </row>
    <row r="87" spans="1:24" ht="19.5" x14ac:dyDescent="0.3">
      <c r="A87" s="95">
        <v>73</v>
      </c>
      <c r="B87" s="147" t="s">
        <v>126</v>
      </c>
      <c r="C87" s="86">
        <v>0</v>
      </c>
      <c r="D87" s="86">
        <v>0</v>
      </c>
      <c r="E87" s="86">
        <v>0</v>
      </c>
      <c r="F87" s="86">
        <v>0</v>
      </c>
      <c r="G87" s="86">
        <v>0</v>
      </c>
      <c r="H87" s="86">
        <v>0</v>
      </c>
      <c r="I87" s="86">
        <v>0</v>
      </c>
      <c r="J87" s="86">
        <v>0</v>
      </c>
      <c r="K87" s="86">
        <v>0</v>
      </c>
      <c r="L87" s="86">
        <v>0</v>
      </c>
      <c r="M87" s="86">
        <v>0</v>
      </c>
      <c r="N87" s="86">
        <v>0</v>
      </c>
      <c r="O87" s="86">
        <v>0</v>
      </c>
      <c r="P87" s="86">
        <v>0</v>
      </c>
      <c r="Q87" s="86">
        <v>0</v>
      </c>
      <c r="R87" s="86">
        <v>0</v>
      </c>
      <c r="S87" s="86">
        <v>0</v>
      </c>
      <c r="T87" s="90">
        <v>0</v>
      </c>
      <c r="U87" s="86">
        <v>0</v>
      </c>
      <c r="V87" s="90">
        <v>0</v>
      </c>
      <c r="W87" s="88"/>
      <c r="X87" s="89"/>
    </row>
    <row r="88" spans="1:24" ht="19.5" x14ac:dyDescent="0.3">
      <c r="A88" s="95">
        <v>74</v>
      </c>
      <c r="B88" s="147" t="s">
        <v>127</v>
      </c>
      <c r="C88" s="86">
        <v>0</v>
      </c>
      <c r="D88" s="86">
        <v>0</v>
      </c>
      <c r="E88" s="86">
        <v>0</v>
      </c>
      <c r="F88" s="86">
        <v>0</v>
      </c>
      <c r="G88" s="86">
        <v>0</v>
      </c>
      <c r="H88" s="86">
        <v>0</v>
      </c>
      <c r="I88" s="86">
        <v>0</v>
      </c>
      <c r="J88" s="86">
        <v>0</v>
      </c>
      <c r="K88" s="86">
        <v>0</v>
      </c>
      <c r="L88" s="86">
        <v>0</v>
      </c>
      <c r="M88" s="86">
        <v>0</v>
      </c>
      <c r="N88" s="86">
        <v>0</v>
      </c>
      <c r="O88" s="86">
        <v>0</v>
      </c>
      <c r="P88" s="86">
        <v>0</v>
      </c>
      <c r="Q88" s="86">
        <v>0</v>
      </c>
      <c r="R88" s="86">
        <v>0</v>
      </c>
      <c r="S88" s="86">
        <v>0</v>
      </c>
      <c r="T88" s="90">
        <v>0</v>
      </c>
      <c r="U88" s="86">
        <v>0</v>
      </c>
      <c r="V88" s="90">
        <v>0</v>
      </c>
      <c r="W88" s="88"/>
      <c r="X88" s="89"/>
    </row>
    <row r="89" spans="1:24" ht="19.5" x14ac:dyDescent="0.3">
      <c r="A89" s="95">
        <v>75</v>
      </c>
      <c r="B89" s="147" t="s">
        <v>128</v>
      </c>
      <c r="C89" s="86">
        <v>0</v>
      </c>
      <c r="D89" s="86">
        <v>0</v>
      </c>
      <c r="E89" s="86">
        <v>0</v>
      </c>
      <c r="F89" s="86">
        <v>0</v>
      </c>
      <c r="G89" s="86">
        <v>0</v>
      </c>
      <c r="H89" s="86">
        <v>0</v>
      </c>
      <c r="I89" s="86">
        <v>0</v>
      </c>
      <c r="J89" s="86">
        <v>0</v>
      </c>
      <c r="K89" s="86">
        <v>0</v>
      </c>
      <c r="L89" s="86">
        <v>0</v>
      </c>
      <c r="M89" s="86">
        <v>0</v>
      </c>
      <c r="N89" s="86">
        <v>0</v>
      </c>
      <c r="O89" s="86">
        <v>0</v>
      </c>
      <c r="P89" s="86">
        <v>0</v>
      </c>
      <c r="Q89" s="86">
        <v>0</v>
      </c>
      <c r="R89" s="86">
        <v>0</v>
      </c>
      <c r="S89" s="86">
        <v>0</v>
      </c>
      <c r="T89" s="90">
        <v>0</v>
      </c>
      <c r="U89" s="86">
        <v>0</v>
      </c>
      <c r="V89" s="90">
        <v>0</v>
      </c>
      <c r="W89" s="88"/>
      <c r="X89" s="89"/>
    </row>
    <row r="90" spans="1:24" ht="19.5" x14ac:dyDescent="0.3">
      <c r="A90" s="95">
        <v>76</v>
      </c>
      <c r="B90" s="147" t="s">
        <v>129</v>
      </c>
      <c r="C90" s="86">
        <v>0</v>
      </c>
      <c r="D90" s="86">
        <v>0</v>
      </c>
      <c r="E90" s="86">
        <v>0</v>
      </c>
      <c r="F90" s="86">
        <v>0</v>
      </c>
      <c r="G90" s="86">
        <v>0</v>
      </c>
      <c r="H90" s="86">
        <v>0</v>
      </c>
      <c r="I90" s="86">
        <v>0</v>
      </c>
      <c r="J90" s="86">
        <v>0</v>
      </c>
      <c r="K90" s="86">
        <v>0</v>
      </c>
      <c r="L90" s="86">
        <v>0</v>
      </c>
      <c r="M90" s="86">
        <v>0</v>
      </c>
      <c r="N90" s="86">
        <v>0</v>
      </c>
      <c r="O90" s="86">
        <v>0</v>
      </c>
      <c r="P90" s="86">
        <v>0</v>
      </c>
      <c r="Q90" s="86">
        <v>0</v>
      </c>
      <c r="R90" s="86">
        <v>0</v>
      </c>
      <c r="S90" s="86">
        <v>0</v>
      </c>
      <c r="T90" s="90">
        <v>0</v>
      </c>
      <c r="U90" s="86">
        <v>0</v>
      </c>
      <c r="V90" s="90">
        <v>0</v>
      </c>
      <c r="W90" s="88"/>
      <c r="X90" s="89"/>
    </row>
    <row r="91" spans="1:24" ht="19.5" x14ac:dyDescent="0.3">
      <c r="A91" s="95">
        <v>77</v>
      </c>
      <c r="B91" s="147" t="s">
        <v>130</v>
      </c>
      <c r="C91" s="86">
        <v>0</v>
      </c>
      <c r="D91" s="86">
        <v>0</v>
      </c>
      <c r="E91" s="86">
        <v>0</v>
      </c>
      <c r="F91" s="86">
        <v>0</v>
      </c>
      <c r="G91" s="86">
        <v>0</v>
      </c>
      <c r="H91" s="86">
        <v>0</v>
      </c>
      <c r="I91" s="86">
        <v>0</v>
      </c>
      <c r="J91" s="86">
        <v>0</v>
      </c>
      <c r="K91" s="86">
        <v>0</v>
      </c>
      <c r="L91" s="86">
        <v>0</v>
      </c>
      <c r="M91" s="86">
        <v>0</v>
      </c>
      <c r="N91" s="86">
        <v>0</v>
      </c>
      <c r="O91" s="86">
        <v>0</v>
      </c>
      <c r="P91" s="86">
        <v>0</v>
      </c>
      <c r="Q91" s="86">
        <v>0</v>
      </c>
      <c r="R91" s="86">
        <v>0</v>
      </c>
      <c r="S91" s="86">
        <v>0</v>
      </c>
      <c r="T91" s="90">
        <v>0</v>
      </c>
      <c r="U91" s="86">
        <v>0</v>
      </c>
      <c r="V91" s="90">
        <v>0</v>
      </c>
      <c r="W91" s="88"/>
      <c r="X91" s="89"/>
    </row>
    <row r="92" spans="1:24" ht="19.5" x14ac:dyDescent="0.3">
      <c r="A92" s="95">
        <v>78</v>
      </c>
      <c r="B92" s="147" t="s">
        <v>131</v>
      </c>
      <c r="C92" s="86">
        <v>0</v>
      </c>
      <c r="D92" s="86">
        <v>0</v>
      </c>
      <c r="E92" s="86">
        <v>0</v>
      </c>
      <c r="F92" s="86">
        <v>0</v>
      </c>
      <c r="G92" s="86">
        <v>0</v>
      </c>
      <c r="H92" s="86">
        <v>0</v>
      </c>
      <c r="I92" s="86">
        <v>0</v>
      </c>
      <c r="J92" s="86">
        <v>0</v>
      </c>
      <c r="K92" s="86">
        <v>0</v>
      </c>
      <c r="L92" s="86">
        <v>0</v>
      </c>
      <c r="M92" s="86">
        <v>0</v>
      </c>
      <c r="N92" s="86">
        <v>0</v>
      </c>
      <c r="O92" s="86">
        <v>0</v>
      </c>
      <c r="P92" s="86">
        <v>0</v>
      </c>
      <c r="Q92" s="86">
        <v>0</v>
      </c>
      <c r="R92" s="86">
        <v>0</v>
      </c>
      <c r="S92" s="86">
        <v>0</v>
      </c>
      <c r="T92" s="90">
        <v>0</v>
      </c>
      <c r="U92" s="86">
        <v>0</v>
      </c>
      <c r="V92" s="90">
        <v>0</v>
      </c>
      <c r="W92" s="88"/>
      <c r="X92" s="89"/>
    </row>
    <row r="93" spans="1:24" ht="19.5" x14ac:dyDescent="0.3">
      <c r="A93" s="95">
        <v>79</v>
      </c>
      <c r="B93" s="147" t="s">
        <v>132</v>
      </c>
      <c r="C93" s="86">
        <v>0</v>
      </c>
      <c r="D93" s="86">
        <v>0</v>
      </c>
      <c r="E93" s="86">
        <v>0</v>
      </c>
      <c r="F93" s="86">
        <v>0</v>
      </c>
      <c r="G93" s="86">
        <v>0</v>
      </c>
      <c r="H93" s="86">
        <v>0</v>
      </c>
      <c r="I93" s="86">
        <v>0</v>
      </c>
      <c r="J93" s="86">
        <v>0</v>
      </c>
      <c r="K93" s="86">
        <v>0</v>
      </c>
      <c r="L93" s="86">
        <v>0</v>
      </c>
      <c r="M93" s="86">
        <v>0</v>
      </c>
      <c r="N93" s="86">
        <v>0</v>
      </c>
      <c r="O93" s="86">
        <v>0</v>
      </c>
      <c r="P93" s="86">
        <v>0</v>
      </c>
      <c r="Q93" s="86">
        <v>0</v>
      </c>
      <c r="R93" s="86">
        <v>0</v>
      </c>
      <c r="S93" s="86">
        <v>0</v>
      </c>
      <c r="T93" s="90">
        <v>0</v>
      </c>
      <c r="U93" s="86">
        <v>0</v>
      </c>
      <c r="V93" s="90">
        <v>0</v>
      </c>
      <c r="W93" s="88"/>
      <c r="X93" s="89"/>
    </row>
    <row r="94" spans="1:24" ht="19.5" x14ac:dyDescent="0.3">
      <c r="A94" s="94"/>
      <c r="B94" s="150" t="s">
        <v>133</v>
      </c>
      <c r="C94" s="92">
        <v>0</v>
      </c>
      <c r="D94" s="92">
        <v>0</v>
      </c>
      <c r="E94" s="92">
        <v>0</v>
      </c>
      <c r="F94" s="92">
        <v>0</v>
      </c>
      <c r="G94" s="92">
        <v>0</v>
      </c>
      <c r="H94" s="92">
        <v>0</v>
      </c>
      <c r="I94" s="92">
        <v>0</v>
      </c>
      <c r="J94" s="92">
        <v>300</v>
      </c>
      <c r="K94" s="92">
        <v>7122</v>
      </c>
      <c r="L94" s="92">
        <v>0</v>
      </c>
      <c r="M94" s="92">
        <v>0</v>
      </c>
      <c r="N94" s="92">
        <v>0</v>
      </c>
      <c r="O94" s="92">
        <v>0</v>
      </c>
      <c r="P94" s="92">
        <v>0</v>
      </c>
      <c r="Q94" s="92">
        <v>0</v>
      </c>
      <c r="R94" s="92">
        <v>0</v>
      </c>
      <c r="S94" s="92">
        <v>0</v>
      </c>
      <c r="T94" s="92">
        <v>7422</v>
      </c>
      <c r="U94" s="92">
        <v>0</v>
      </c>
      <c r="V94" s="92">
        <v>7422</v>
      </c>
      <c r="W94" s="88"/>
      <c r="X94" s="89"/>
    </row>
    <row r="95" spans="1:24" ht="19.5" x14ac:dyDescent="0.3">
      <c r="A95" s="94"/>
      <c r="B95" s="150" t="s">
        <v>154</v>
      </c>
      <c r="C95" s="92">
        <v>5572</v>
      </c>
      <c r="D95" s="92">
        <v>10438</v>
      </c>
      <c r="E95" s="92">
        <v>5014</v>
      </c>
      <c r="F95" s="92">
        <v>7072</v>
      </c>
      <c r="G95" s="92">
        <v>3929</v>
      </c>
      <c r="H95" s="92">
        <v>5365</v>
      </c>
      <c r="I95" s="92">
        <v>11869</v>
      </c>
      <c r="J95" s="92">
        <v>95079</v>
      </c>
      <c r="K95" s="92">
        <v>293881</v>
      </c>
      <c r="L95" s="92">
        <v>65294</v>
      </c>
      <c r="M95" s="92">
        <v>5743</v>
      </c>
      <c r="N95" s="92">
        <v>40</v>
      </c>
      <c r="O95" s="92">
        <v>21510</v>
      </c>
      <c r="P95" s="92">
        <v>59</v>
      </c>
      <c r="Q95" s="92">
        <v>9</v>
      </c>
      <c r="R95" s="92">
        <v>64</v>
      </c>
      <c r="S95" s="92">
        <v>111103</v>
      </c>
      <c r="T95" s="92">
        <v>642041</v>
      </c>
      <c r="U95" s="92">
        <v>15458</v>
      </c>
      <c r="V95" s="92">
        <v>657499</v>
      </c>
      <c r="W95" s="88"/>
      <c r="X95" s="89"/>
    </row>
    <row r="96" spans="1:24" ht="45" x14ac:dyDescent="0.3">
      <c r="A96" s="95"/>
      <c r="B96" s="146" t="s">
        <v>135</v>
      </c>
      <c r="C96" s="86">
        <v>105</v>
      </c>
      <c r="D96" s="86">
        <v>65</v>
      </c>
      <c r="E96" s="86">
        <v>44</v>
      </c>
      <c r="F96" s="86">
        <v>75</v>
      </c>
      <c r="G96" s="86">
        <v>73</v>
      </c>
      <c r="H96" s="86">
        <v>143</v>
      </c>
      <c r="I96" s="86">
        <v>252</v>
      </c>
      <c r="J96" s="86">
        <v>581</v>
      </c>
      <c r="K96" s="86">
        <v>1205</v>
      </c>
      <c r="L96" s="86">
        <v>1191</v>
      </c>
      <c r="M96" s="86">
        <v>40</v>
      </c>
      <c r="N96" s="86">
        <v>0</v>
      </c>
      <c r="O96" s="86">
        <v>474</v>
      </c>
      <c r="P96" s="86">
        <v>25</v>
      </c>
      <c r="Q96" s="86">
        <v>21</v>
      </c>
      <c r="R96" s="86">
        <v>7</v>
      </c>
      <c r="S96" s="86">
        <v>0</v>
      </c>
      <c r="T96" s="90">
        <v>4301</v>
      </c>
      <c r="U96" s="86">
        <v>2798</v>
      </c>
      <c r="V96" s="90">
        <v>7099</v>
      </c>
      <c r="W96" s="88"/>
      <c r="X96" s="89"/>
    </row>
    <row r="97" spans="1:33" ht="28.5" customHeight="1" x14ac:dyDescent="0.3">
      <c r="A97" s="94"/>
      <c r="B97" s="97" t="s">
        <v>154</v>
      </c>
      <c r="C97" s="92">
        <v>5677</v>
      </c>
      <c r="D97" s="92">
        <v>10503</v>
      </c>
      <c r="E97" s="92">
        <v>5058</v>
      </c>
      <c r="F97" s="92">
        <v>7147</v>
      </c>
      <c r="G97" s="92">
        <v>4002</v>
      </c>
      <c r="H97" s="92">
        <v>5508</v>
      </c>
      <c r="I97" s="92">
        <v>12121</v>
      </c>
      <c r="J97" s="92">
        <v>95660</v>
      </c>
      <c r="K97" s="92">
        <v>295086</v>
      </c>
      <c r="L97" s="92">
        <v>66485</v>
      </c>
      <c r="M97" s="92">
        <v>5783</v>
      </c>
      <c r="N97" s="92">
        <v>40</v>
      </c>
      <c r="O97" s="92">
        <v>21984</v>
      </c>
      <c r="P97" s="92">
        <v>84</v>
      </c>
      <c r="Q97" s="92">
        <v>30</v>
      </c>
      <c r="R97" s="92">
        <v>71</v>
      </c>
      <c r="S97" s="92">
        <v>111103</v>
      </c>
      <c r="T97" s="92">
        <v>646342</v>
      </c>
      <c r="U97" s="92">
        <v>18256</v>
      </c>
      <c r="V97" s="92">
        <v>664598</v>
      </c>
      <c r="W97" s="88"/>
      <c r="X97" s="89"/>
    </row>
    <row r="98" spans="1:33" x14ac:dyDescent="0.3">
      <c r="C98" s="89"/>
      <c r="D98" s="89"/>
      <c r="E98" s="89"/>
      <c r="F98" s="89"/>
      <c r="G98" s="89"/>
      <c r="H98" s="89"/>
      <c r="I98" s="89"/>
      <c r="J98" s="89"/>
      <c r="K98" s="89"/>
      <c r="L98" s="89"/>
      <c r="M98" s="89"/>
      <c r="N98" s="89"/>
      <c r="O98" s="89"/>
      <c r="P98" s="89"/>
      <c r="Q98" s="89"/>
      <c r="R98" s="89"/>
      <c r="S98" s="89"/>
      <c r="T98" s="89"/>
      <c r="U98" s="89"/>
      <c r="V98" s="89"/>
    </row>
    <row r="99" spans="1:33" x14ac:dyDescent="0.3">
      <c r="AG99" s="76" t="s">
        <v>155</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Горельникова Елена Васильевна</cp:lastModifiedBy>
  <cp:lastPrinted>2024-07-15T09:29:08Z</cp:lastPrinted>
  <dcterms:created xsi:type="dcterms:W3CDTF">2024-06-18T07:00:45Z</dcterms:created>
  <dcterms:modified xsi:type="dcterms:W3CDTF">2024-07-15T09:29:33Z</dcterms:modified>
</cp:coreProperties>
</file>